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22" i="127" l="1"/>
  <c r="H200" i="29" l="1"/>
  <c r="H199" i="29"/>
  <c r="H164" i="29"/>
  <c r="H163" i="29"/>
  <c r="H88" i="29"/>
  <c r="H85" i="29"/>
  <c r="H71" i="29"/>
  <c r="H63" i="29"/>
  <c r="H61" i="29"/>
  <c r="H55" i="29"/>
  <c r="H50" i="29"/>
  <c r="H49" i="29"/>
  <c r="H44" i="29"/>
  <c r="H14" i="29"/>
  <c r="H13" i="29"/>
  <c r="H5" i="29"/>
  <c r="G71" i="29"/>
  <c r="G63" i="29"/>
  <c r="G49" i="29"/>
  <c r="G45" i="29"/>
  <c r="G13" i="29"/>
  <c r="F60" i="29"/>
  <c r="F63" i="29"/>
  <c r="F55" i="29"/>
  <c r="F50" i="29"/>
  <c r="F49" i="29"/>
  <c r="F45" i="29"/>
  <c r="F44" i="29"/>
  <c r="F41" i="29"/>
  <c r="F38" i="29"/>
  <c r="F37" i="29"/>
  <c r="F14" i="29"/>
  <c r="F13" i="29"/>
  <c r="F10" i="29"/>
  <c r="F8" i="29"/>
  <c r="F5" i="29"/>
  <c r="E79" i="29"/>
  <c r="E71" i="29"/>
  <c r="E63" i="29"/>
  <c r="E55" i="29"/>
  <c r="E50" i="29"/>
  <c r="E49" i="29"/>
  <c r="E44" i="29"/>
  <c r="E40" i="29"/>
  <c r="E38" i="29"/>
  <c r="E17" i="29"/>
  <c r="E14" i="29"/>
  <c r="E13" i="29"/>
  <c r="E5" i="29"/>
  <c r="C55" i="29"/>
  <c r="C50" i="29"/>
  <c r="C49" i="29"/>
  <c r="C38" i="29"/>
  <c r="C37" i="29"/>
  <c r="C17" i="29"/>
  <c r="C14" i="29"/>
  <c r="C13" i="29"/>
  <c r="C10" i="29"/>
  <c r="C9" i="29"/>
  <c r="C8" i="29"/>
  <c r="C220" i="5"/>
  <c r="C203" i="5"/>
  <c r="C102" i="5"/>
  <c r="H4" i="3"/>
  <c r="F4" i="3"/>
  <c r="D5" i="3"/>
  <c r="D4" i="3"/>
  <c r="C31" i="3"/>
  <c r="C5" i="3"/>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599" i="106"/>
  <c r="D5599" i="106" s="1"/>
  <c r="H173" i="5"/>
  <c r="B5906" i="106" s="1"/>
  <c r="D5906" i="106" s="1"/>
  <c r="H109" i="5"/>
  <c r="B6025" i="106" s="1"/>
  <c r="D6025" i="106" s="1"/>
  <c r="F105" i="34"/>
  <c r="D7" i="7"/>
  <c r="B1763" i="106" s="1"/>
  <c r="D1763" i="106" s="1"/>
  <c r="H6" i="4"/>
  <c r="B2656" i="106" s="1"/>
  <c r="D2656" i="106" s="1"/>
  <c r="D17" i="7"/>
  <c r="B4104" i="106" s="1"/>
  <c r="D4104" i="106" s="1"/>
  <c r="D11" i="7"/>
  <c r="B1768" i="106" s="1"/>
  <c r="D1768" i="106" s="1"/>
  <c r="D15" i="7"/>
  <c r="B1772" i="106" s="1"/>
  <c r="D1772" i="106" s="1"/>
  <c r="B7760" i="106"/>
  <c r="D7760" i="106" s="1"/>
  <c r="G173" i="5" l="1"/>
  <c r="B5778" i="106" s="1"/>
  <c r="D5778" i="106" s="1"/>
  <c r="B5770" i="106"/>
  <c r="D5770" i="106" s="1"/>
  <c r="B1746" i="106"/>
  <c r="D1746" i="106" s="1"/>
  <c r="D109" i="5"/>
  <c r="B5356" i="106" s="1"/>
  <c r="D5356" i="106" s="1"/>
  <c r="C172" i="5"/>
  <c r="B5214" i="106" s="1"/>
  <c r="D5214" i="106" s="1"/>
  <c r="K274" i="5"/>
  <c r="B5752" i="106"/>
  <c r="D5752" i="106" s="1"/>
  <c r="F110" i="34"/>
  <c r="F127" i="34"/>
  <c r="D4" i="7"/>
  <c r="B1760" i="106" s="1"/>
  <c r="D1760" i="106" s="1"/>
  <c r="L5" i="11"/>
  <c r="B2056" i="106" s="1"/>
  <c r="D2056" i="106" s="1"/>
  <c r="I274" i="5"/>
  <c r="K173" i="5"/>
  <c r="K6" i="4" s="1"/>
  <c r="B3570" i="106" s="1"/>
  <c r="D3570" i="106" s="1"/>
  <c r="F172" i="5"/>
  <c r="B5644" i="106" s="1"/>
  <c r="D5644" i="106" s="1"/>
  <c r="G109" i="5"/>
  <c r="B6024" i="106" s="1"/>
  <c r="D6024" i="106" s="1"/>
  <c r="L305" i="29"/>
  <c r="F46" i="34"/>
  <c r="F44" i="34"/>
  <c r="F35" i="34"/>
  <c r="I204" i="29"/>
  <c r="B6191" i="106"/>
  <c r="D6191" i="106" s="1"/>
  <c r="J41" i="3"/>
  <c r="D6103" i="106"/>
  <c r="H352" i="29"/>
  <c r="B7242" i="106" s="1"/>
  <c r="D7242" i="106" s="1"/>
  <c r="C341" i="29"/>
  <c r="B3621" i="106" s="1"/>
  <c r="D3621" i="106" s="1"/>
  <c r="K41" i="3"/>
  <c r="B2823" i="106"/>
  <c r="D2823" i="106" s="1"/>
  <c r="B2819" i="106"/>
  <c r="D2819" i="106" s="1"/>
  <c r="K278" i="29"/>
  <c r="H288" i="29"/>
  <c r="B1454" i="106" s="1"/>
  <c r="D1454" i="106" s="1"/>
  <c r="N22" i="3"/>
  <c r="B283" i="106" s="1"/>
  <c r="D283" i="106" s="1"/>
  <c r="D60" i="36"/>
  <c r="L354" i="29"/>
  <c r="L331" i="29"/>
  <c r="K24" i="12"/>
  <c r="F19" i="7"/>
  <c r="E109" i="5"/>
  <c r="E4" i="4" s="1"/>
  <c r="B2630" i="106" s="1"/>
  <c r="D2630" i="106" s="1"/>
  <c r="C129" i="29"/>
  <c r="G341" i="29"/>
  <c r="B3649" i="106" s="1"/>
  <c r="D3649" i="106" s="1"/>
  <c r="K339" i="29"/>
  <c r="F68" i="34"/>
  <c r="J204" i="29"/>
  <c r="B7072" i="106" s="1"/>
  <c r="D7072" i="106" s="1"/>
  <c r="G204" i="29"/>
  <c r="G29" i="108"/>
  <c r="K178" i="29"/>
  <c r="F13" i="4" s="1"/>
  <c r="B2596" i="106" s="1"/>
  <c r="D2596" i="106" s="1"/>
  <c r="E29" i="108"/>
  <c r="B6995" i="106"/>
  <c r="D6995" i="106" s="1"/>
  <c r="F28" i="108"/>
  <c r="F40" i="108" s="1"/>
  <c r="G42" i="108" s="1"/>
  <c r="E28" i="108"/>
  <c r="D11" i="37"/>
  <c r="H29" i="118"/>
  <c r="K28" i="118" s="1"/>
  <c r="O27" i="118" s="1"/>
  <c r="O29" i="118" s="1"/>
  <c r="D37" i="36"/>
  <c r="H33" i="118"/>
  <c r="L13" i="11"/>
  <c r="B2060" i="106" s="1"/>
  <c r="D2060" i="106" s="1"/>
  <c r="L15" i="11"/>
  <c r="B3459" i="106" s="1"/>
  <c r="D3459" i="106" s="1"/>
  <c r="K84" i="29"/>
  <c r="B2088" i="106" s="1"/>
  <c r="D2088" i="106" s="1"/>
  <c r="E102" i="29"/>
  <c r="B2790" i="106" s="1"/>
  <c r="D2790" i="106" s="1"/>
  <c r="D12" i="7"/>
  <c r="B1769" i="106" s="1"/>
  <c r="D1769" i="106" s="1"/>
  <c r="H4" i="4"/>
  <c r="B2655" i="106" s="1"/>
  <c r="D2655" i="106" s="1"/>
  <c r="D4" i="4"/>
  <c r="B2564" i="106" s="1"/>
  <c r="D2564"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19" i="7"/>
  <c r="B1775" i="106" s="1"/>
  <c r="D1775" i="106" s="1"/>
  <c r="B7270" i="106"/>
  <c r="C34" i="131"/>
  <c r="K331" i="29" l="1"/>
  <c r="B3724" i="106"/>
  <c r="D3724" i="106" s="1"/>
  <c r="G15" i="4"/>
  <c r="B6032" i="106" s="1"/>
  <c r="D6032" i="106" s="1"/>
  <c r="F73" i="34"/>
  <c r="D274" i="5"/>
  <c r="H275" i="5"/>
  <c r="K102" i="29"/>
  <c r="C354" i="29"/>
  <c r="B3622" i="106" s="1"/>
  <c r="D3622" i="106" s="1"/>
  <c r="D7254" i="106"/>
  <c r="D7256" i="106"/>
  <c r="D7251" i="106"/>
  <c r="D7250" i="106"/>
  <c r="B5527" i="106"/>
  <c r="D5527" i="106" s="1"/>
  <c r="C173" i="5"/>
  <c r="B5223" i="106" s="1"/>
  <c r="D5223" i="106" s="1"/>
  <c r="G4" i="4"/>
  <c r="B2603" i="106" s="1"/>
  <c r="D2603" i="106" s="1"/>
  <c r="B3568" i="106"/>
  <c r="D3568" i="106" s="1"/>
  <c r="D58" i="36"/>
  <c r="F66" i="34"/>
  <c r="B7071" i="106"/>
  <c r="D7071" i="106" s="1"/>
  <c r="N23" i="3"/>
  <c r="B284" i="106" s="1"/>
  <c r="D284" i="106" s="1"/>
  <c r="L114" i="29"/>
  <c r="B7733" i="106"/>
  <c r="D7733" i="106" s="1"/>
  <c r="K26" i="12"/>
  <c r="B7743" i="106" s="1"/>
  <c r="D7743" i="106" s="1"/>
  <c r="G354" i="29"/>
  <c r="B3650" i="106" s="1"/>
  <c r="D3650" i="106" s="1"/>
  <c r="K341" i="29"/>
  <c r="B3670" i="106"/>
  <c r="D3670" i="106" s="1"/>
  <c r="B1381" i="106"/>
  <c r="D1381" i="106" s="1"/>
  <c r="F65" i="34"/>
  <c r="B1365" i="106"/>
  <c r="D1365" i="106" s="1"/>
  <c r="L16" i="11"/>
  <c r="B2061" i="106" s="1"/>
  <c r="D2061" i="106" s="1"/>
  <c r="C114" i="29"/>
  <c r="B757" i="106" s="1"/>
  <c r="D757" i="106" s="1"/>
  <c r="H8" i="4"/>
  <c r="B2658" i="106" s="1"/>
  <c r="D2658" i="106" s="1"/>
  <c r="F6" i="4"/>
  <c r="B2593" i="106" s="1"/>
  <c r="D2593" i="106" s="1"/>
  <c r="F275" i="5"/>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19" i="171" s="1"/>
  <c r="D32" i="171" s="1"/>
  <c r="D49" i="171" s="1"/>
  <c r="D275" i="5"/>
  <c r="B5507" i="106"/>
  <c r="D5507" i="106" s="1"/>
  <c r="B7298" i="106"/>
  <c r="C35" i="131"/>
  <c r="B7299" i="106" s="1"/>
  <c r="K13" i="4" l="1"/>
  <c r="B3572" i="106" s="1"/>
  <c r="D3572" i="106" s="1"/>
  <c r="B3672" i="106"/>
  <c r="D3672" i="106" s="1"/>
  <c r="K306" i="29"/>
  <c r="B1561" i="106" s="1"/>
  <c r="D1561" i="106" s="1"/>
  <c r="K114" i="29"/>
  <c r="B1152" i="106" s="1"/>
  <c r="D1152" i="106" s="1"/>
  <c r="H10" i="4"/>
  <c r="B4127" i="106" s="1"/>
  <c r="D41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<sst xmlns="http://schemas.openxmlformats.org/spreadsheetml/2006/main" count="5048" uniqueCount="2136">
  <si>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</si>
  <si>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</si>
  <si>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</si>
  <si>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</si>
  <si>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</si>
  <si>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</si>
  <si>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</si>
  <si>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</si>
  <si>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</si>
  <si>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</si>
  <si>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</si>
  <si>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</si>
  <si>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</si>
  <si>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</si>
  <si>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</si>
  <si>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</si>
  <si>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</si>
  <si>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</si>
  <si>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</si>
  <si>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</si>
  <si>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</si>
  <si>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</si>
  <si>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</si>
  <si>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</si>
  <si>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</si>
  <si>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</si>
  <si>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</si>
  <si>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</si>
  <si>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</si>
  <si>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</si>
  <si>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</si>
  <si>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</si>
  <si>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</si>
  <si>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</si>
  <si>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</si>
  <si>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</si>
  <si>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</si>
  <si>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</si>
  <si>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</si>
  <si>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</si>
  <si>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</si>
  <si>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</si>
  <si>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</si>
  <si>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</si>
  <si>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</si>
  <si>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</si>
  <si>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</si>
  <si>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</si>
  <si>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</si>
  <si>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</si>
  <si>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</si>
  <si>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</si>
  <si>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</si>
  <si>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</si>
  <si>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</si>
  <si>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</si>
  <si>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</si>
  <si>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</si>
  <si>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</si>
  <si>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</si>
  <si>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</si>
  <si>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</si>
  <si>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</si>
  <si>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</si>
  <si>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</si>
  <si>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</si>
  <si>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</si>
  <si>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</si>
  <si>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</si>
  <si>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</si>
  <si>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</si>
  <si>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</si>
  <si>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</si>
  <si>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</si>
  <si>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</si>
  <si>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</si>
  <si>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</si>
  <si>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</si>
  <si>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</si>
  <si>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</si>
  <si>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</si>
  <si>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</si>
  <si>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</si>
  <si>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</si>
  <si>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</si>
  <si>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</si>
  <si>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</si>
  <si>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</si>
  <si>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</si>
  <si>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</si>
  <si>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</si>
  <si>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</si>
  <si>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</si>
  <si>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</si>
  <si>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</si>
  <si>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</si>
  <si>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</si>
  <si>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</si>
  <si>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</si>
  <si>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</si>
  <si>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</si>
  <si>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</si>
  <si>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</si>
  <si>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</si>
  <si>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</si>
  <si>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</si>
  <si>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</si>
  <si>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</si>
  <si>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</si>
  <si>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</si>
  <si>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</si>
  <si>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</si>
  <si>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</si>
  <si>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</si>
  <si>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</si>
  <si>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</si>
  <si>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</si>
  <si>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</si>
  <si>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</si>
  <si>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</si>
  <si>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</si>
  <si>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</si>
  <si>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</si>
  <si>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</si>
  <si>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</si>
  <si>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</si>
  <si>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</si>
  <si>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</si>
  <si>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</si>
  <si>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</si>
  <si>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</si>
  <si>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</si>
  <si>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</si>
  <si>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</si>
  <si>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</si>
  <si>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</si>
  <si>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</si>
  <si>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</si>
  <si>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</si>
  <si>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</si>
  <si>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</si>
  <si>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</si>
  <si>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</si>
  <si>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</si>
  <si>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</si>
  <si>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</si>
  <si>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</si>
  <si>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</si>
  <si>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</si>
  <si>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</si>
  <si>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</si>
  <si>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</si>
  <si>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</si>
  <si>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</si>
  <si>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</si>
  <si>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</si>
  <si>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</si>
  <si>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</si>
  <si>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</si>
  <si>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</si>
  <si>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</si>
  <si>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</si>
  <si>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</si>
  <si>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</si>
  <si>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</si>
  <si>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</si>
  <si>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</si>
  <si>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</si>
  <si>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</si>
  <si>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</si>
  <si>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</si>
  <si>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</si>
  <si>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</si>
  <si>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</si>
  <si>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</si>
  <si>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</si>
  <si>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</si>
  <si>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</si>
  <si>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</si>
  <si>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</si>
  <si>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</si>
  <si>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</si>
  <si>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</si>
  <si>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</si>
  <si>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</si>
  <si>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</si>
  <si>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</si>
  <si>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</si>
  <si>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</si>
  <si>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</si>
  <si>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</si>
  <si>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</si>
  <si>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</si>
  <si>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</si>
  <si>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</si>
  <si>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</si>
  <si>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</si>
  <si>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</si>
  <si>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</si>
  <si>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</si>
  <si>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</si>
  <si>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</si>
  <si>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</si>
  <si>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</si>
  <si>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</si>
  <si>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</si>
  <si>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</si>
  <si>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</si>
  <si>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</si>
  <si>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</si>
  <si>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</si>
  <si>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</si>
  <si>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</si>
  <si>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</si>
  <si>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</si>
  <si>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</si>
  <si>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</si>
  <si>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</si>
  <si>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</si>
  <si>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</si>
  <si>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</si>
  <si>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</si>
  <si>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</si>
  <si>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</si>
  <si>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</si>
  <si>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</si>
  <si>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</si>
  <si>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</si>
  <si>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</si>
  <si>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</si>
  <si>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</si>
  <si>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</si>
  <si>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</si>
  <si>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</si>
  <si>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</si>
  <si>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</si>
  <si>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</si>
  <si>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</si>
  <si>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</si>
  <si>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</si>
  <si>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</si>
  <si>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</si>
  <si>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</si>
  <si>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</si>
  <si>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</si>
  <si>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</si>
  <si>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</si>
  <si>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</si>
  <si>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</si>
  <si>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</si>
  <si>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</si>
  <si>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</si>
  <si>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</si>
  <si>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</si>
  <si>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</si>
  <si>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</si>
  <si>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</si>
  <si>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</si>
  <si>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</si>
  <si>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</si>
  <si>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</si>
  <si>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</si>
  <si>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</si>
  <si>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</si>
  <si>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</si>
  <si>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</si>
  <si>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</si>
  <si>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</si>
  <si>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</si>
  <si>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</si>
  <si>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</si>
  <si>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</si>
  <si>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</si>
  <si>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</si>
  <si>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</si>
  <si>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</si>
  <si>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</si>
  <si>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</si>
  <si>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</si>
  <si>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</si>
  <si>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</si>
  <si>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</si>
  <si>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</si>
  <si>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</si>
  <si>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</si>
  <si>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</si>
  <si>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</si>
  <si>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</si>
  <si>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</si>
  <si>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</si>
  <si>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</si>
  <si>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</si>
  <si>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</si>
  <si>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</si>
  <si>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</si>
  <si>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</si>
  <si>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</si>
  <si>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</si>
  <si>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</si>
  <si>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</si>
  <si>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</si>
  <si>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</si>
  <si>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</si>
  <si>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</si>
  <si>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</si>
  <si>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</si>
  <si>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</si>
  <si>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</si>
  <si>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</si>
  <si>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</si>
  <si>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</si>
  <si>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</si>
  <si>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</si>
  <si>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</si>
  <si>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</si>
  <si>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</si>
  <si>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</si>
  <si>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</si>
  <si>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</si>
  <si>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</si>
  <si>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</si>
  <si>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</si>
  <si>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</si>
  <si>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</si>
  <si>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</si>
  <si>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</si>
  <si>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</si>
  <si>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</si>
  <si>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</si>
  <si>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</si>
  <si>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</si>
  <si>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</si>
  <si>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</si>
  <si>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</si>
  <si>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</si>
  <si>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</si>
  <si>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</si>
  <si>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</si>
  <si>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</si>
  <si>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</si>
  <si>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</si>
  <si>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</si>
  <si>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</si>
  <si>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</si>
  <si>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</si>
  <si>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</si>
  <si>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</si>
  <si>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</si>
  <si>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</si>
  <si>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</si>
  <si>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</si>
  <si>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</si>
  <si>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</si>
  <si>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</si>
  <si>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</si>
  <si>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</si>
  <si>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</si>
  <si>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</si>
  <si>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</si>
  <si>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</si>
  <si>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</si>
  <si>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</si>
  <si>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</si>
  <si>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</si>
  <si>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</si>
  <si>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</si>
  <si>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</si>
  <si>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</si>
  <si>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</si>
  <si>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</si>
  <si>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</si>
  <si>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</si>
  <si>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</si>
  <si>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</si>
  <si>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</si>
  <si>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</si>
  <si>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</si>
  <si>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</si>
  <si>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</si>
  <si>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</si>
  <si>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</si>
  <si>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</si>
  <si>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</si>
  <si>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</si>
  <si>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</si>
  <si>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</si>
  <si>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</si>
  <si>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</si>
  <si>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</si>
  <si>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</si>
  <si>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</si>
  <si>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</si>
  <si>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</si>
  <si>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</si>
  <si>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</si>
  <si>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</si>
  <si>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</si>
  <si>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</si>
  <si>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</si>
  <si>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</si>
  <si>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</si>
  <si>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</si>
  <si>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</si>
  <si>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</si>
  <si>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</si>
  <si>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</si>
  <si>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</si>
  <si>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</si>
  <si>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</si>
  <si>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</si>
  <si>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</si>
  <si>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</si>
  <si>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</si>
  <si>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</si>
  <si>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</si>
  <si>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</si>
  <si>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</si>
  <si>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</si>
  <si>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</si>
  <si>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</si>
  <si>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</si>
  <si>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</si>
  <si>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</si>
  <si>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</si>
  <si>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</si>
  <si>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</si>
  <si>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</si>
  <si>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</si>
  <si>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</si>
  <si>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</si>
  <si>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</si>
  <si>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</si>
  <si>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</si>
  <si>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</si>
  <si>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</si>
  <si>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</si>
  <si>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</si>
  <si>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</si>
  <si>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</si>
  <si>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</si>
  <si>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</si>
  <si>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</si>
  <si>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</si>
  <si>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</si>
  <si>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</si>
  <si>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</si>
  <si>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</si>
  <si>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</si>
  <si>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</si>
  <si>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</si>
  <si>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</si>
  <si>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</si>
  <si>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</si>
  <si>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</si>
  <si>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</si>
  <si>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</si>
  <si>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</si>
  <si>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</si>
  <si>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</si>
  <si>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</si>
  <si>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</si>
  <si>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</si>
  <si>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</si>
  <si>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</si>
  <si>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</si>
  <si>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</si>
  <si>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</si>
  <si>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</si>
  <si>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</si>
  <si>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</si>
  <si>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</si>
  <si>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</si>
  <si>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</si>
  <si>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</si>
  <si>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</si>
  <si>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</si>
  <si>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</si>
  <si>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</si>
  <si>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</si>
  <si>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</si>
  <si>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</si>
  <si>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</si>
  <si>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</si>
  <si>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</si>
  <si>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</si>
  <si>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</si>
  <si>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</si>
  <si>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</si>
  <si>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</si>
  <si>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</si>
  <si>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</si>
  <si>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</si>
  <si>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</si>
  <si>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</si>
  <si>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</si>
  <si>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</si>
  <si>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</si>
  <si>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</si>
  <si>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</si>
  <si>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</si>
  <si>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</si>
  <si>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</si>
  <si>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</si>
  <si>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</si>
  <si>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</si>
  <si>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</si>
  <si>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</si>
  <si>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</si>
  <si>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</si>
  <si>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</si>
  <si>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</si>
  <si>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</si>
  <si>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</si>
  <si>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</si>
  <si>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</si>
  <si>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</si>
  <si>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</si>
  <si>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</si>
  <si>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</si>
  <si>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</si>
  <si>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</si>
  <si>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</si>
  <si>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</si>
  <si>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</si>
  <si>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</si>
  <si>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</si>
  <si>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</si>
  <si>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</si>
  <si>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</si>
  <si>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</si>
  <si>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</si>
  <si>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</si>
  <si>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</si>
  <si>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</si>
  <si>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</si>
  <si>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</si>
  <si>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</si>
  <si>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</si>
  <si>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</si>
  <si>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</si>
  <si>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</si>
  <si>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</si>
  <si>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</si>
  <si>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</si>
  <si>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</si>
  <si>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</si>
  <si>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</si>
  <si>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</si>
  <si>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</si>
  <si>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</si>
  <si>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</si>
  <si>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</si>
  <si>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</si>
  <si>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</si>
  <si>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</si>
  <si>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</si>
  <si>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</si>
  <si>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</si>
  <si>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</si>
  <si>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</si>
  <si>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</si>
  <si>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</si>
  <si>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</si>
  <si>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</si>
  <si>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</si>
  <si>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</si>
  <si>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</si>
  <si>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</si>
  <si>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</si>
  <si>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</si>
  <si>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</si>
  <si>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</si>
  <si>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</si>
  <si>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</si>
  <si>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</si>
  <si>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</si>
  <si>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</si>
  <si>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</si>
  <si>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</si>
  <si>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</si>
  <si>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</si>
  <si>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</si>
  <si>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</si>
  <si>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</si>
  <si>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</si>
  <si>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</si>
  <si>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</si>
  <si>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</si>
  <si>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</si>
  <si>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</si>
  <si>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</si>
  <si>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</si>
  <si>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</si>
  <si>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</si>
  <si>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</si>
  <si>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</si>
  <si>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</si>
  <si>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</si>
  <si>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</si>
  <si>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</si>
  <si>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</si>
  <si>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</si>
  <si>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</si>
  <si>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</si>
  <si>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</si>
  <si>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</si>
  <si>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</si>
  <si>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</si>
  <si>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</si>
  <si>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</si>
  <si>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</si>
  <si>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</si>
  <si>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</si>
  <si>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</si>
  <si>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</si>
  <si>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</si>
  <si>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</si>
  <si>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</si>
  <si>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</si>
  <si>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</si>
  <si>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</si>
  <si>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</si>
  <si>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</si>
  <si>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</si>
  <si>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</si>
  <si>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</si>
  <si>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</si>
  <si>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</si>
  <si>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</si>
  <si>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</si>
  <si>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</si>
  <si>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</si>
  <si>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</si>
  <si>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</si>
  <si>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</si>
  <si>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</si>
  <si>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</si>
  <si>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</si>
  <si>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</si>
  <si>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</si>
  <si>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</si>
  <si>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</si>
  <si>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</si>
  <si>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</si>
  <si>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</si>
  <si>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</si>
  <si>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</si>
  <si>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</si>
  <si>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</si>
  <si>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</si>
  <si>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</si>
  <si>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</si>
  <si>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</si>
  <si>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</si>
  <si>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</si>
  <si>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</si>
  <si>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</si>
  <si>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</si>
  <si>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</si>
  <si>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</si>
  <si>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</si>
  <si>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</si>
  <si>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</si>
  <si>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</si>
  <si>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</si>
  <si>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</si>
  <si>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</si>
  <si>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</si>
  <si>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</si>
  <si>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</si>
  <si>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</si>
  <si>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</si>
  <si>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</si>
  <si>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</si>
  <si>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</si>
  <si>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</si>
  <si>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</si>
  <si>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</si>
  <si>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</si>
  <si>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</si>
  <si>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</si>
  <si>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</si>
  <si>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</si>
  <si>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</si>
  <si>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</si>
  <si>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</si>
  <si>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</si>
  <si>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</si>
  <si>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</si>
  <si>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</si>
  <si>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</si>
  <si>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</si>
  <si>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</si>
  <si>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</si>
  <si>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</si>
  <si>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</si>
  <si>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</si>
  <si>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</si>
  <si>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</si>
  <si>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</si>
  <si>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</si>
  <si>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</si>
  <si>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</si>
  <si>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</si>
  <si>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</si>
  <si>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</si>
  <si>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</si>
  <si>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</si>
  <si>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</si>
  <si>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</si>
  <si>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</si>
  <si>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</si>
  <si>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</si>
  <si>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</si>
  <si>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</si>
  <si>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</si>
  <si>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</si>
  <si>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</si>
  <si>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</si>
  <si>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</si>
  <si>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</si>
  <si>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</si>
  <si>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</si>
  <si>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</si>
  <si>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</si>
  <si>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</si>
  <si>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</si>
  <si>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</si>
  <si>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</si>
  <si>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</si>
  <si>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</si>
  <si>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</si>
  <si>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</si>
  <si>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</si>
  <si>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</si>
  <si>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</si>
  <si>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</si>
  <si>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</si>
  <si>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</si>
  <si>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</si>
  <si>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</si>
  <si>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</si>
  <si>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</si>
  <si>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</si>
  <si>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</si>
  <si>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</si>
  <si>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</si>
  <si>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</si>
  <si>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</si>
  <si>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</si>
  <si>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</si>
  <si>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</si>
  <si>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</si>
  <si>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</si>
  <si>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</si>
  <si>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</si>
  <si>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</si>
  <si>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</si>
  <si>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</si>
  <si>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</si>
  <si>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</si>
  <si>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</si>
  <si>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</si>
  <si>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</si>
  <si>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</si>
  <si>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</si>
  <si>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</si>
  <si>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</si>
  <si>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</si>
  <si>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</si>
  <si>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</si>
  <si>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</si>
  <si>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</si>
  <si>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</si>
  <si>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</si>
  <si>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</si>
  <si>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</si>
  <si>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</si>
  <si>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</si>
  <si>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</si>
  <si>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</si>
  <si>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</si>
  <si>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</si>
  <si>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</si>
  <si>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</si>
  <si>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</si>
  <si>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</si>
  <si>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</si>
  <si>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</si>
  <si>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</si>
  <si>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</si>
  <si>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</si>
  <si>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</si>
  <si>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</si>
  <si>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</si>
  <si>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</si>
  <si>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</si>
  <si>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</si>
  <si>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</si>
  <si>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</si>
  <si>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</si>
  <si>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</si>
  <si>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</si>
  <si>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</si>
  <si>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</si>
  <si>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</si>
  <si>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</si>
  <si>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</si>
  <si>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</si>
  <si>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</si>
  <si>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</si>
  <si>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</si>
  <si>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</si>
  <si>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</si>
  <si>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</si>
  <si>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</si>
  <si>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</si>
  <si>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</si>
  <si>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</si>
  <si>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</si>
  <si>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</si>
  <si>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</si>
  <si>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</si>
  <si>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</si>
  <si>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</si>
  <si>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</si>
  <si>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</si>
  <si>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</si>
  <si>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</si>
  <si>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</si>
  <si>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</si>
  <si>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</si>
  <si>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</si>
  <si>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</si>
  <si>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</si>
  <si>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</si>
  <si>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</si>
  <si>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</si>
  <si>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</si>
  <si>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</si>
  <si>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</si>
  <si>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</si>
  <si>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</si>
  <si>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</si>
  <si>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</si>
  <si>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</si>
  <si>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</si>
  <si>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</si>
  <si>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</si>
  <si>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</si>
  <si>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</si>
  <si>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</si>
  <si>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</si>
  <si>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</si>
  <si>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</si>
  <si>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</si>
  <si>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</si>
  <si>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</si>
  <si>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</si>
  <si>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</si>
  <si>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</si>
  <si>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</si>
  <si>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</si>
  <si>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</si>
  <si>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</si>
  <si>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</si>
  <si>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</si>
  <si>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</si>
  <si>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</si>
  <si>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</si>
  <si>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</si>
  <si>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</si>
  <si>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</si>
  <si>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</si>
  <si>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</si>
  <si>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</si>
  <si>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</si>
  <si>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</si>
  <si>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</si>
  <si>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</si>
  <si>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</si>
  <si>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</si>
  <si>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</si>
  <si>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</si>
  <si>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</si>
  <si>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</si>
  <si>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</si>
  <si>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</si>
  <si>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</si>
  <si>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</si>
  <si>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</si>
  <si>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</si>
  <si>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</si>
  <si>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</si>
  <si>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</si>
  <si>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</si>
  <si>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</si>
  <si>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</si>
  <si>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</si>
  <si>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</si>
  <si>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</si>
  <si>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</si>
  <si>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</si>
  <si>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</si>
  <si>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</si>
  <si>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</si>
  <si>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</si>
  <si>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</si>
  <si>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</si>
  <si>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</si>
  <si>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</si>
  <si>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</si>
  <si>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</si>
  <si>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</si>
  <si>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</si>
  <si>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</si>
  <si>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</si>
  <si>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</si>
  <si>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</si>
  <si>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</si>
  <si>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</si>
  <si>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</si>
  <si>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</si>
  <si>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</si>
  <si>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</si>
  <si>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</si>
  <si>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</si>
  <si>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</si>
  <si>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</si>
  <si>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</si>
  <si>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</si>
  <si>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</si>
  <si>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</si>
  <si>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</si>
  <si>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</si>
  <si>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</si>
  <si>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</si>
  <si>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</si>
  <si>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</si>
  <si>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</si>
  <si>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</si>
  <si>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</si>
  <si>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</si>
  <si>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</si>
  <si>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</si>
  <si>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</si>
  <si>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</si>
  <si>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</si>
  <si>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</si>
  <si>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</si>
  <si>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</si>
  <si>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</si>
  <si>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</si>
  <si>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</si>
  <si>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</si>
  <si>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</si>
  <si>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</si>
  <si>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</si>
  <si>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</si>
  <si>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</si>
  <si>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</si>
  <si>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</si>
  <si>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</si>
  <si>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</si>
  <si>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</si>
  <si>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</si>
  <si>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</si>
  <si>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</si>
  <si>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</si>
  <si>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</si>
  <si>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</si>
  <si>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</si>
  <si>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</si>
  <si>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</si>
  <si>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</si>
  <si>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</si>
  <si>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</si>
  <si>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</si>
  <si>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</si>
  <si>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</si>
  <si>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</si>
  <si>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</si>
  <si>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</si>
  <si>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</si>
  <si>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</si>
  <si>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</si>
  <si>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</si>
  <si>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</si>
  <si>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</si>
  <si>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</si>
  <si>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</si>
  <si>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</si>
  <si>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</si>
  <si>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</si>
  <si>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</si>
  <si>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</si>
  <si>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</si>
  <si>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</si>
  <si>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</si>
  <si>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</si>
  <si>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</si>
  <si>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</si>
  <si>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</si>
  <si>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</si>
  <si>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</si>
  <si>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</si>
  <si>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</si>
  <si>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</si>
  <si>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</si>
  <si>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</si>
  <si>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</si>
  <si>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</si>
  <si>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</si>
  <si>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</si>
  <si>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</si>
  <si>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</si>
  <si>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</si>
  <si>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</si>
  <si>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</si>
  <si>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</si>
  <si>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</si>
  <si>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</si>
  <si>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</si>
  <si>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</si>
  <si>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</si>
  <si>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</si>
  <si>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</si>
  <si>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</si>
  <si>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</si>
  <si>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</si>
  <si>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</si>
  <si>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</si>
  <si>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</si>
  <si>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</si>
  <si>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</si>
  <si>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</si>
  <si>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</si>
  <si>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</si>
  <si>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</si>
  <si>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</si>
  <si>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</si>
  <si>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</si>
  <si>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</si>
  <si>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</si>
  <si>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</si>
  <si>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</si>
  <si>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</si>
  <si>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</si>
  <si>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</si>
  <si>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</si>
  <si>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</si>
  <si>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</si>
  <si>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</si>
  <si>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</si>
  <si>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</si>
  <si>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</si>
  <si>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</si>
  <si>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</si>
  <si>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</si>
  <si>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</si>
  <si>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</si>
  <si>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</si>
  <si>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</si>
  <si>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</si>
  <si>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</si>
  <si>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</si>
  <si>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</si>
  <si>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</si>
  <si>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</si>
  <si>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</si>
  <si>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</si>
  <si>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</si>
  <si>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</si>
  <si>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</si>
  <si>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</si>
  <si>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</si>
  <si>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</si>
  <si>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</si>
  <si>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</si>
  <si>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</si>
  <si>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</si>
  <si>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</si>
  <si>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</si>
  <si>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</si>
  <si>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</si>
  <si>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</si>
  <si>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</si>
  <si>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</si>
  <si>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</si>
  <si>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</si>
  <si>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</si>
  <si>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</si>
  <si>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</si>
  <si>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</si>
  <si>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</si>
  <si>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</si>
  <si>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</si>
  <si>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</si>
  <si>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</si>
  <si>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</si>
  <si>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</si>
  <si>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</si>
  <si>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</si>
  <si>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</si>
  <si>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</si>
  <si>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</si>
  <si>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</si>
  <si>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</si>
  <si>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</si>
  <si>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</si>
  <si>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</si>
  <si>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</si>
  <si>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</si>
  <si>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</si>
  <si>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</si>
  <si>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</si>
  <si>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</si>
  <si>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</si>
  <si>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</si>
  <si>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</si>
  <si>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</si>
  <si>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</si>
  <si>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</si>
  <si>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</si>
  <si>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</si>
  <si>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</si>
  <si>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</si>
  <si>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</si>
  <si>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</si>
  <si>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</si>
  <si>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</si>
  <si>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</si>
  <si>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</si>
  <si>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</si>
  <si>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</si>
  <si>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</si>
  <si>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</si>
  <si>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</si>
  <si>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</si>
  <si>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</si>
  <si>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</si>
  <si>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</si>
  <si>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</si>
  <si>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</si>
  <si>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</si>
  <si>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</si>
  <si>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</si>
  <si>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</si>
  <si>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</si>
  <si>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</si>
  <si>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</si>
  <si>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</si>
  <si>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</si>
  <si>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</si>
  <si>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</si>
  <si>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</si>
  <si>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</si>
  <si>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</si>
  <si>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</si>
  <si>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</si>
  <si>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</si>
  <si>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</si>
  <si>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</si>
  <si>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</si>
  <si>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</si>
  <si>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</si>
  <si>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</si>
  <si>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</si>
  <si>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</si>
  <si>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</si>
  <si>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</si>
  <si>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</si>
  <si>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</si>
  <si>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</si>
  <si>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</si>
  <si>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</si>
  <si>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</si>
  <si>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</si>
  <si>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</si>
  <si>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</si>
  <si>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</si>
  <si>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</si>
  <si>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</si>
  <si>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</si>
  <si>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</si>
  <si>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</si>
  <si>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</si>
  <si>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</si>
  <si>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</si>
  <si>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</si>
  <si>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</si>
  <si>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</si>
  <si>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</si>
  <si>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</si>
  <si>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</si>
  <si>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</si>
  <si>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</si>
  <si>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</si>
  <si>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</si>
  <si>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</si>
  <si>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</si>
  <si>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</si>
  <si>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</si>
  <si>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</si>
  <si>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</si>
  <si>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</si>
  <si>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</si>
  <si>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</si>
  <si>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</si>
  <si>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</si>
  <si>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</si>
  <si>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</si>
  <si>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</si>
  <si>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</si>
  <si>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</si>
  <si>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</si>
  <si>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</si>
  <si>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</si>
  <si>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</si>
  <si>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</si>
  <si>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</si>
  <si>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</si>
  <si>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</si>
  <si>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</si>
  <si>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</si>
  <si>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</si>
  <si>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</si>
  <si>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</si>
  <si>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</si>
  <si>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</si>
  <si>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</si>
  <si>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</si>
  <si>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</si>
  <si>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</si>
  <si>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</si>
  <si>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</si>
  <si>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</si>
  <si>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</si>
  <si>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</si>
  <si>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</si>
  <si>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</si>
  <si>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</si>
  <si>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</si>
  <si>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</si>
  <si>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</si>
  <si>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</si>
  <si>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</si>
  <si>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</si>
  <si>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</si>
  <si>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</si>
  <si>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</si>
  <si>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</si>
  <si>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</si>
  <si>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</si>
  <si>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</si>
  <si>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</si>
  <si>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</si>
  <si>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</si>
  <si>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</si>
  <si>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</si>
  <si>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</si>
  <si>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</si>
  <si>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</si>
  <si>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</si>
  <si>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</si>
  <si>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</si>
  <si>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</si>
  <si>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</si>
  <si>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</si>
  <si>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</si>
  <si>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</si>
  <si>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</si>
  <si>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</si>
  <si>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</si>
  <si>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</si>
  <si>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</si>
  <si>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</si>
  <si>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</si>
  <si>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</si>
  <si>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</si>
  <si>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</si>
  <si>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</si>
  <si>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</si>
  <si>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</si>
  <si>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</si>
  <si>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</si>
  <si>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</si>
  <si>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</si>
  <si>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</si>
  <si>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</si>
  <si>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</si>
  <si>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</si>
  <si>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</si>
  <si>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</si>
  <si>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</si>
  <si>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</si>
  <si>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</si>
  <si>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</si>
  <si>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</si>
  <si>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</si>
  <si>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</si>
  <si>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</si>
  <si>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</si>
  <si>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</si>
  <si>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</si>
  <si>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</si>
  <si>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</si>
  <si>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</si>
  <si>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</si>
  <si>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</si>
  <si>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</si>
  <si>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</si>
  <si>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</si>
  <si>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</si>
  <si>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</si>
  <si>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</si>
  <si>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</si>
  <si>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</si>
  <si>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</si>
  <si>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</si>
  <si>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</si>
  <si>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</si>
  <si>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</si>
  <si>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</si>
  <si>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</si>
  <si>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</si>
  <si>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</si>
  <si>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</si>
  <si>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</si>
  <si>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</si>
  <si>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</si>
  <si>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</si>
  <si>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</si>
  <si>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</si>
  <si>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</si>
  <si>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</si>
  <si>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</si>
  <si>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</si>
  <si>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</si>
  <si>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</si>
  <si>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</si>
  <si>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</si>
  <si>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</si>
  <si>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</si>
  <si>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</si>
  <si>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</si>
  <si>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</si>
  <si>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</si>
  <si>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</si>
  <si>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</si>
  <si>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</si>
  <si>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</si>
  <si>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</si>
  <si>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</si>
  <si>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</si>
  <si>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</si>
  <si>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</si>
  <si>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</si>
  <si>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</si>
  <si>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</si>
  <si>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</si>
  <si>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</si>
  <si>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</si>
  <si>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</si>
  <si>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</si>
  <si>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</si>
  <si>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</si>
  <si>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</si>
  <si>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</si>
  <si>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</si>
  <si>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</si>
  <si>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</si>
  <si>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</si>
  <si>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</si>
  <si>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</si>
  <si>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</si>
  <si>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</si>
  <si>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</si>
  <si>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</si>
  <si>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</si>
  <si>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</si>
  <si>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</si>
  <si>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</si>
  <si>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</si>
  <si>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</si>
  <si>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</si>
  <si>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</si>
  <si>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</si>
  <si>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</si>
  <si>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</si>
  <si>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</si>
  <si>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</si>
  <si>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</si>
  <si>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</si>
  <si>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</si>
  <si>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</si>
  <si>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</si>
  <si>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</si>
  <si>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</si>
  <si>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</si>
  <si>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</si>
  <si>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</si>
  <si>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</si>
  <si>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</si>
  <si>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</si>
  <si>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</si>
  <si>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</si>
  <si>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</si>
  <si>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</si>
  <si>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</si>
  <si>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</si>
  <si>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</si>
  <si>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</si>
  <si>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</si>
  <si>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</si>
  <si>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</si>
  <si>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</si>
  <si>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</si>
  <si>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</si>
  <si>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</si>
  <si>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</si>
  <si>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</si>
  <si>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</si>
  <si>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</si>
  <si>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</si>
  <si>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</si>
  <si>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</si>
  <si>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</si>
  <si>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</si>
  <si>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</si>
  <si>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</si>
  <si>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</si>
  <si>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</si>
  <si>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</si>
  <si>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</si>
  <si>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</si>
  <si>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</si>
  <si>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</si>
  <si>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</si>
  <si>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</si>
  <si>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</si>
  <si>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</si>
  <si>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</si>
  <si>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</si>
  <si>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</si>
  <si>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</si>
  <si>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</si>
  <si>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</si>
  <si>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</si>
  <si>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</si>
  <si>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</si>
  <si>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</si>
  <si>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</si>
  <si>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</si>
  <si>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</si>
  <si>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</si>
  <si>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</si>
  <si>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</si>
  <si>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</si>
  <si>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</si>
  <si>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</si>
  <si>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</si>
  <si>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</si>
  <si>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</si>
  <si>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</si>
  <si>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</si>
  <si>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</si>
  <si>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</si>
  <si>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</si>
  <si>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</si>
  <si>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</si>
  <si>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</si>
  <si>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</si>
  <si>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</si>
  <si>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</si>
  <si>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</si>
  <si>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</si>
  <si>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</si>
  <si>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</si>
  <si>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</si>
  <si>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</si>
  <si>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</si>
  <si>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</si>
  <si>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</si>
  <si>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</si>
  <si>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</si>
  <si>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</si>
  <si>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</si>
  <si>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</si>
  <si>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</si>
  <si>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</si>
  <si>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</si>
  <si>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</si>
  <si>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</si>
  <si>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</si>
  <si>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</si>
  <si>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</si>
  <si>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</si>
  <si>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</si>
  <si>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</si>
  <si>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</si>
  <si>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</si>
  <si>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</si>
  <si>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</si>
  <si>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</si>
  <si>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</si>
  <si>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</si>
  <si>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</si>
  <si>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</si>
  <si>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</si>
  <si>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</si>
  <si>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</si>
  <si>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</si>
  <si>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</si>
  <si>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</si>
  <si>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</si>
  <si>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</si>
  <si>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</si>
  <si>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</si>
  <si>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</si>
  <si>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</si>
  <si>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</si>
  <si>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</si>
  <si>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</si>
  <si>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</si>
  <si>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</si>
  <si>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</si>
  <si>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</si>
  <si>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</si>
  <si>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</si>
  <si>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</si>
  <si>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</si>
  <si>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</si>
  <si>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</si>
  <si>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</si>
  <si>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</si>
  <si>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</si>
  <si>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</si>
  <si>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</si>
  <si>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</si>
  <si>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</si>
  <si>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</si>
  <si>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</si>
  <si>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</si>
  <si>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</si>
  <si>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</si>
  <si>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</si>
  <si>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</si>
  <si>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</si>
  <si>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</si>
  <si>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</si>
  <si>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</si>
  <si>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</si>
  <si>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</si>
  <si>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</si>
  <si>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</si>
  <si>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</si>
  <si>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</si>
  <si>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</si>
  <si>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</si>
  <si>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</si>
  <si>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</si>
  <si>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</si>
  <si>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</si>
  <si>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</si>
  <si>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</si>
  <si>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</si>
  <si>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</si>
  <si>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</si>
  <si>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</si>
  <si>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</si>
  <si>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</si>
  <si>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</si>
  <si>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</si>
  <si>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</si>
  <si>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</si>
  <si>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</si>
  <si>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</si>
  <si>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</si>
  <si>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</si>
  <si>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</si>
  <si>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</si>
  <si>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</si>
  <si>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</si>
  <si>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</si>
  <si>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</si>
  <si>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</si>
  <si>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</si>
  <si>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</si>
  <si>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</si>
  <si>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</si>
  <si>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</si>
  <si>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</si>
  <si>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</si>
  <si>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</si>
  <si>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</si>
  <si>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</si>
  <si>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</si>
  <si>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</si>
  <si>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</si>
  <si>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</si>
  <si>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</si>
  <si>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</si>
  <si>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</si>
  <si>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</si>
  <si>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</si>
  <si>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</si>
  <si>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</si>
  <si>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</si>
  <si>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</si>
  <si>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</si>
  <si>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</si>
  <si>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</si>
  <si>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</si>
  <si>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</si>
  <si>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</si>
  <si>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</si>
  <si>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</si>
  <si>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</si>
  <si>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</si>
  <si>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</si>
  <si>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</si>
  <si>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</si>
  <si>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</si>
  <si>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</si>
  <si>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</si>
  <si>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</si>
  <si>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</si>
  <si>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</si>
  <si>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</si>
  <si>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</si>
  <si>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</si>
  <si>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</si>
  <si>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</si>
  <si>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</si>
  <si>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</si>
  <si>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</si>
  <si>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</si>
  <si>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</si>
  <si>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</si>
  <si>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</si>
  <si>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</si>
  <si>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</si>
  <si>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</si>
  <si>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</si>
  <si>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</si>
  <si>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</si>
  <si>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</si>
  <si>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</si>
  <si>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</si>
  <si>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</si>
  <si>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</si>
  <si>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</si>
  <si>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</si>
  <si>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</si>
  <si>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</si>
  <si>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</si>
  <si>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</si>
  <si>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</si>
  <si>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</si>
  <si>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</si>
  <si>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</si>
  <si>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</si>
  <si>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</si>
  <si>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</si>
  <si>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</si>
  <si>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</si>
  <si>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</si>
  <si>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</si>
  <si>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</si>
  <si>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</si>
  <si>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</si>
  <si>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</si>
  <si>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</si>
  <si>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</si>
  <si>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</si>
  <si>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</si>
  <si>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</si>
  <si>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</si>
  <si>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</si>
  <si>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</si>
  <si>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</si>
  <si>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</si>
  <si>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</si>
  <si>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</si>
  <si>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</si>
  <si>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</si>
  <si>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</si>
  <si>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</si>
  <si>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</si>
  <si>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</si>
  <si>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</si>
  <si>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</si>
  <si>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</si>
  <si>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</si>
  <si>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</si>
  <si>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</si>
  <si>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</si>
  <si>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</si>
  <si>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</si>
  <si>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</si>
  <si>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</si>
  <si>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</si>
  <si>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</si>
  <si>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</si>
  <si>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</si>
  <si>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</si>
  <si>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</si>
  <si>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</si>
  <si>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</si>
  <si>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</si>
  <si>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</si>
  <si>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</si>
  <si>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</si>
  <si>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</si>
  <si>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</si>
  <si>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</si>
  <si>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</si>
  <si>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</si>
  <si>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</si>
  <si>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</si>
  <si>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</si>
  <si>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</si>
  <si>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</si>
  <si>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</si>
  <si>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</si>
  <si>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</si>
  <si>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</si>
  <si>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</si>
  <si>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</si>
  <si>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</si>
  <si>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</si>
  <si>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</si>
  <si>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</si>
  <si>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</si>
  <si>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</si>
  <si>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</si>
  <si>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</si>
  <si>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</si>
  <si>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</si>
  <si>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</si>
  <si>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</si>
  <si>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</si>
  <si>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</si>
  <si>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</si>
  <si>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</si>
  <si>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</si>
  <si>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</si>
  <si>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</si>
  <si>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</si>
  <si>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</si>
  <si>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</si>
  <si>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</si>
  <si>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</si>
  <si>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</si>
  <si>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</si>
  <si>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</si>
  <si>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</si>
  <si>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</si>
  <si>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</si>
  <si>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</si>
  <si>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</si>
  <si>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</si>
  <si>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</si>
  <si>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</si>
  <si>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</si>
  <si>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</si>
  <si>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</si>
  <si>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</si>
  <si>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</si>
  <si>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</si>
  <si>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</si>
  <si>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</si>
  <si>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</si>
  <si>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</si>
  <si>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</si>
  <si>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</si>
  <si>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</si>
  <si>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</si>
  <si>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</si>
  <si>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</si>
  <si>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</si>
  <si>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</si>
  <si>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</si>
  <si>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</si>
  <si>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</si>
  <si>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</si>
  <si>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</si>
  <si>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</si>
  <si>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</si>
  <si>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</si>
  <si>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</si>
  <si>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</si>
  <si>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</si>
  <si>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</si>
  <si>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</si>
  <si>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</si>
  <si>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</si>
  <si>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</si>
  <si>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</si>
  <si>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</si>
  <si>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</si>
  <si>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</si>
  <si>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</si>
  <si>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</si>
  <si>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</si>
  <si>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</si>
  <si>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</si>
  <si>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</si>
  <si>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</si>
  <si>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</si>
  <si>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</si>
  <si>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</si>
  <si>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</si>
  <si>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</si>
  <si>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</si>
  <si>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</si>
  <si>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</si>
  <si>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</si>
  <si>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</si>
  <si>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</si>
  <si>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</si>
  <si>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</si>
  <si>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</si>
  <si>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</si>
  <si>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</si>
  <si>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</si>
  <si>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</si>
  <si>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</si>
  <si>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</si>
  <si>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</si>
  <si>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</si>
  <si>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</si>
  <si>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</si>
  <si>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</si>
  <si>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</si>
  <si>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</si>
  <si>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</si>
  <si>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</si>
  <si>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</si>
  <si>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</si>
  <si>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</si>
  <si>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</si>
  <si>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</si>
  <si>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</si>
  <si>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</si>
  <si>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</si>
  <si>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</si>
  <si>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</si>
  <si>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</si>
  <si>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</si>
  <si>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</si>
  <si>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</si>
  <si>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</si>
  <si>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</si>
  <si>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</si>
  <si>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</si>
  <si>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</si>
  <si>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</si>
  <si>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</si>
  <si>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</si>
  <si>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</si>
  <si>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</si>
  <si>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</si>
  <si>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</si>
  <si>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</si>
  <si>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</si>
  <si>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</si>
  <si>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</si>
  <si>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</si>
  <si>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</si>
  <si>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</si>
  <si>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</si>
  <si>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</si>
  <si>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</si>
  <si>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</si>
  <si>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</si>
  <si>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</si>
  <si>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</si>
  <si>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</si>
  <si>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</si>
  <si>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</si>
  <si>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</si>
  <si>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</si>
  <si>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</si>
  <si>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</si>
  <si>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</si>
  <si>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</si>
  <si>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</si>
  <si>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</si>
  <si>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</si>
  <si>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</si>
  <si>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</si>
  <si>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</si>
  <si>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</si>
  <si>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</si>
  <si>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</si>
  <si>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</si>
  <si>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</si>
  <si>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</si>
  <si>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</si>
  <si>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</si>
  <si>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</si>
  <si>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</si>
  <si>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</si>
  <si>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</si>
  <si>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</si>
  <si>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</si>
  <si>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</si>
  <si>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</si>
  <si>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</si>
  <si>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</si>
  <si>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</si>
  <si>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</si>
  <si>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</si>
  <si>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</si>
  <si>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</si>
  <si>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</si>
  <si>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</si>
  <si>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</si>
  <si>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</si>
  <si>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</si>
  <si>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</si>
  <si>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</si>
  <si>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</si>
  <si>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</si>
  <si>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</si>
  <si>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</si>
  <si>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</si>
  <si>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</si>
  <si>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</si>
  <si>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</si>
  <si>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</si>
  <si>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</si>
  <si>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</si>
  <si>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</si>
  <si>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</si>
  <si>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</si>
  <si>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</si>
  <si>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</si>
  <si>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</si>
  <si>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</si>
  <si>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</si>
  <si>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</si>
  <si>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</si>
  <si>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</si>
  <si>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</si>
  <si>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</si>
  <si>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</si>
  <si>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</si>
  <si>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</si>
  <si>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</si>
  <si>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</si>
  <si>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</si>
  <si>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</si>
  <si>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</si>
  <si>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</si>
  <si>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</si>
  <si>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</si>
  <si>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</si>
  <si>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</si>
  <si>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</si>
  <si>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</si>
  <si>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</si>
  <si>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</si>
  <si>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</si>
  <si>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</si>
  <si>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</si>
  <si>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</si>
  <si>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</si>
  <si>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</si>
  <si>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</si>
  <si>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</si>
  <si>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</si>
  <si>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</si>
  <si>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</si>
  <si>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</si>
  <si>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</si>
  <si>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</si>
  <si>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</si>
  <si>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</si>
  <si>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</si>
  <si>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</si>
  <si>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</si>
  <si>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</si>
  <si>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</si>
  <si>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</si>
  <si>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</si>
  <si>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</si>
  <si>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</si>
  <si>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</si>
  <si>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</si>
  <si>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</si>
  <si>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</si>
  <si>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</si>
  <si>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</si>
  <si>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</si>
  <si>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</si>
  <si>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</si>
  <si>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</si>
  <si>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</si>
  <si>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</si>
  <si>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</si>
  <si>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</si>
  <si>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</si>
  <si>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</si>
  <si>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</si>
  <si>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</si>
  <si>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</si>
  <si>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</si>
  <si>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</si>
  <si>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</si>
  <si>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</si>
  <si>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</si>
  <si>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</si>
  <si>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</si>
  <si>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</si>
  <si>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</si>
  <si>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</si>
  <si>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</si>
  <si>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</si>
  <si>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</si>
  <si>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</si>
  <si>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</si>
  <si>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</si>
  <si>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</si>
  <si>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</si>
  <si>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</si>
  <si>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</si>
  <si>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</si>
  <si>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</si>
  <si>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</si>
  <si>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</si>
  <si>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</si>
  <si>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</si>
  <si>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</si>
  <si>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</si>
  <si>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</si>
  <si>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</si>
  <si>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</si>
  <si>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</si>
  <si>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</si>
  <si>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</si>
  <si>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</si>
  <si>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</si>
  <si>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</si>
  <si>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</si>
  <si>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</si>
  <si>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</si>
  <si>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</si>
  <si>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</si>
  <si>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</si>
  <si>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</si>
  <si>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</si>
  <si>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</si>
  <si>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</si>
  <si>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</si>
  <si>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</si>
  <si>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</si>
  <si>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</si>
  <si>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</si>
  <si>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</si>
  <si>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</si>
  <si>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</si>
  <si>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</si>
  <si>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</si>
  <si>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</si>
  <si>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</si>
  <si>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</si>
  <si>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</si>
  <si>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</si>
  <si>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</si>
  <si>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</si>
  <si>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</si>
  <si>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</si>
  <si>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</si>
  <si>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</si>
  <si>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</si>
  <si>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</si>
  <si>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</si>
  <si>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</si>
  <si>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</si>
  <si>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</si>
  <si>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</si>
  <si>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</si>
  <si>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</si>
  <si>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</si>
  <si>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</si>
  <si>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</si>
  <si>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</si>
  <si>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</si>
  <si>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</si>
  <si>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</si>
  <si>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</si>
  <si>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</si>
  <si>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</si>
  <si>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</si>
  <si>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</si>
  <si>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</si>
  <si>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</si>
  <si>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</si>
  <si>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</si>
  <si>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</si>
  <si>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Marion, Fayette, Clay</t>
  </si>
  <si>
    <t>501 S. Madison</t>
  </si>
  <si>
    <t>Kinmundy</t>
  </si>
  <si>
    <t>gkeensouthcentralschools.org</t>
  </si>
  <si>
    <t>Frederick J. Becker, CPA</t>
  </si>
  <si>
    <t>Kerry Herdes</t>
  </si>
  <si>
    <t>kherdes@southcentralschools.org</t>
  </si>
  <si>
    <t>618-547-3414</t>
  </si>
  <si>
    <t>618-547-7790</t>
  </si>
  <si>
    <t xml:space="preserve">Series 2013 General Obligation </t>
  </si>
  <si>
    <t xml:space="preserve">Lease Purchase - Bus </t>
  </si>
  <si>
    <t xml:space="preserve">Series 2016 Working Cash Bonds </t>
  </si>
  <si>
    <t xml:space="preserve">Lease Purchase - Tractor </t>
  </si>
  <si>
    <t xml:space="preserve">Capital Lease </t>
  </si>
  <si>
    <t xml:space="preserve">Kaskaskia Special Education District </t>
  </si>
  <si>
    <t xml:space="preserve">Bond, Fayette, Effingham Educational System </t>
  </si>
  <si>
    <t>Page 10, Line 74:</t>
  </si>
  <si>
    <t>Educational:</t>
  </si>
  <si>
    <t>Refunds</t>
  </si>
  <si>
    <t>Page 10, Line 76:</t>
  </si>
  <si>
    <t>Athletic Fees</t>
  </si>
  <si>
    <t>Page 10, Line 81:</t>
  </si>
  <si>
    <t>Page 11, Line 107:</t>
  </si>
  <si>
    <t>Refunds/Reimbursements</t>
  </si>
  <si>
    <t>Donations</t>
  </si>
  <si>
    <t>TRS Refunds</t>
  </si>
  <si>
    <t>Operations &amp; Maintenance:</t>
  </si>
  <si>
    <t>Sale of Tractor</t>
  </si>
  <si>
    <t>Transportation:</t>
  </si>
  <si>
    <t>Reimbursements</t>
  </si>
  <si>
    <t>Tort:</t>
  </si>
  <si>
    <t>Insurance Refunds</t>
  </si>
  <si>
    <t>South Central CUD 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</si>
</sst>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42" fontId="0" fillId="0" borderId="0" xfId="0" applyNumberFormat="1"/>
    <xf numFmtId="42" fontId="0" fillId="0" borderId="165" xfId="0" applyNumberFormat="1" applyBorder="1"/>
    <xf numFmtId="164" fontId="50" fillId="0" borderId="0" xfId="0" applyNumberFormat="1" applyFont="1"/>
    <xf numFmtId="164" fontId="50" fillId="0" borderId="0" xfId="0" applyNumberFormat="1" applyFont="1" applyBorder="1"/>
    <xf numFmtId="42" fontId="0" fillId="0" borderId="166" xfId="0" applyNumberFormat="1" applyBorder="1"/>
    <xf numFmtId="41" fontId="0" fillId="0" borderId="0" xfId="0" applyNumberFormat="1"/>
    <xf numFmtId="41" fontId="0" fillId="0" borderId="81" xfId="0" applyNumberFormat="1" applyBorder="1"/>
    <xf numFmtId="42" fontId="0" fillId="0" borderId="0" xfId="0" applyNumberForma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209550</xdr:colOff>
          <xdr:row>5</xdr:row>
          <xdr:rowOff>66675</xdr:rowOff>
        </xdr:from>
        <xdr:to>
          <xdr:col>0</xdr:col>
          <xdr:colOff>1114425</xdr:colOff>
          <xdr:row>9</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1362075</xdr:colOff>
          <xdr:row>5</xdr:row>
          <xdr:rowOff>85725</xdr:rowOff>
        </xdr:from>
        <xdr:to>
          <xdr:col>0</xdr:col>
          <xdr:colOff>2266950</xdr:colOff>
          <xdr:row>9</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9" t="s">
        <v>464</v>
      </c>
      <c r="J1" s="2150"/>
      <c r="K1" s="2150"/>
      <c r="L1" s="2150"/>
      <c r="M1" s="2150"/>
      <c r="N1" s="2150"/>
      <c r="O1" s="2150"/>
      <c r="P1" s="2150"/>
      <c r="Q1" s="2150"/>
      <c r="R1" s="2150"/>
      <c r="S1" s="2150"/>
    </row>
    <row r="2" spans="1:28" ht="12" customHeight="1" x14ac:dyDescent="0.2">
      <c r="A2" s="201" t="s">
        <v>1868</v>
      </c>
      <c r="D2" s="202"/>
      <c r="I2" s="2151" t="s">
        <v>1131</v>
      </c>
      <c r="J2" s="2150"/>
      <c r="K2" s="2150"/>
      <c r="L2" s="2150"/>
      <c r="M2" s="2150"/>
      <c r="N2" s="2150"/>
      <c r="O2" s="2150"/>
      <c r="P2" s="2150"/>
      <c r="Q2" s="2150"/>
      <c r="R2" s="2150"/>
      <c r="S2" s="2150"/>
    </row>
    <row r="3" spans="1:28" ht="12" customHeight="1" x14ac:dyDescent="0.2">
      <c r="A3" s="1816" t="s">
        <v>1951</v>
      </c>
      <c r="B3" s="1817"/>
      <c r="C3" s="1817"/>
      <c r="D3" s="1818"/>
      <c r="I3" s="2151" t="s">
        <v>55</v>
      </c>
      <c r="J3" s="2150"/>
      <c r="K3" s="2150"/>
      <c r="L3" s="2150"/>
      <c r="M3" s="2150"/>
      <c r="N3" s="2150"/>
      <c r="O3" s="2150"/>
      <c r="P3" s="2150"/>
      <c r="Q3" s="2150"/>
      <c r="R3" s="2150"/>
      <c r="S3" s="2150"/>
    </row>
    <row r="4" spans="1:28" ht="12" customHeight="1" x14ac:dyDescent="0.2">
      <c r="A4" s="191"/>
      <c r="I4" s="2151" t="s">
        <v>602</v>
      </c>
      <c r="J4" s="2150"/>
      <c r="K4" s="2150"/>
      <c r="L4" s="2150"/>
      <c r="M4" s="2150"/>
      <c r="N4" s="2150"/>
      <c r="O4" s="2150"/>
      <c r="P4" s="2150"/>
      <c r="Q4" s="2150"/>
      <c r="R4" s="2150"/>
      <c r="S4" s="2150"/>
    </row>
    <row r="5" spans="1:28" ht="14.1" customHeight="1" x14ac:dyDescent="0.2">
      <c r="B5" s="441" t="s">
        <v>2102</v>
      </c>
      <c r="C5" s="178" t="s">
        <v>1059</v>
      </c>
      <c r="D5" s="361"/>
      <c r="E5" s="361"/>
      <c r="H5" s="192"/>
      <c r="I5" s="2159" t="s">
        <v>767</v>
      </c>
      <c r="J5" s="2158"/>
      <c r="K5" s="2158"/>
      <c r="L5" s="2158"/>
      <c r="M5" s="2158"/>
      <c r="N5" s="2158"/>
      <c r="O5" s="2158"/>
      <c r="P5" s="2158"/>
      <c r="Q5" s="2158"/>
      <c r="R5" s="2158"/>
      <c r="S5" s="2158"/>
    </row>
    <row r="6" spans="1:28" ht="14.1" customHeight="1" x14ac:dyDescent="0.2">
      <c r="B6" s="441"/>
      <c r="C6" s="178" t="s">
        <v>1060</v>
      </c>
      <c r="D6" s="361"/>
      <c r="E6" s="361"/>
      <c r="I6" s="2157" t="s">
        <v>1027</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4" t="s">
        <v>761</v>
      </c>
      <c r="J9" s="2155"/>
      <c r="K9" s="2155"/>
      <c r="L9" s="2155"/>
      <c r="M9" s="2155"/>
      <c r="N9" s="2155"/>
      <c r="O9" s="2155"/>
      <c r="P9" s="2155"/>
      <c r="Q9" s="2155"/>
      <c r="R9" s="2155"/>
      <c r="S9" s="2156"/>
      <c r="T9" s="2170" t="s">
        <v>611</v>
      </c>
      <c r="U9" s="2171"/>
      <c r="V9" s="2171"/>
      <c r="W9" s="2171"/>
      <c r="X9" s="2171"/>
      <c r="Y9" s="2171"/>
      <c r="Z9" s="2171"/>
      <c r="AA9" s="2172"/>
    </row>
    <row r="10" spans="1:28" ht="13.5" customHeight="1" x14ac:dyDescent="0.2">
      <c r="A10" s="2177" t="s">
        <v>762</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1107</v>
      </c>
      <c r="B11" s="2181"/>
      <c r="C11" s="2181"/>
      <c r="D11" s="2181"/>
      <c r="E11" s="2181"/>
      <c r="F11" s="2181"/>
      <c r="G11" s="2181"/>
      <c r="H11" s="2182"/>
      <c r="I11" s="180"/>
      <c r="J11" s="342"/>
      <c r="K11" s="180"/>
      <c r="O11" s="1702" t="s">
        <v>2102</v>
      </c>
      <c r="P11" s="377" t="s">
        <v>223</v>
      </c>
      <c r="Q11" s="183"/>
      <c r="R11" s="181"/>
      <c r="S11" s="180"/>
      <c r="T11" s="2174"/>
      <c r="U11" s="2175"/>
      <c r="V11" s="2175"/>
      <c r="W11" s="2175"/>
      <c r="X11" s="2175"/>
      <c r="Y11" s="2175"/>
      <c r="Z11" s="2175"/>
      <c r="AA11" s="2176"/>
    </row>
    <row r="12" spans="1:28" ht="13.5" customHeight="1" x14ac:dyDescent="0.2">
      <c r="A12" s="362" t="s">
        <v>1076</v>
      </c>
      <c r="B12" s="344"/>
      <c r="C12" s="344"/>
      <c r="D12" s="344"/>
      <c r="E12" s="344"/>
      <c r="F12" s="344"/>
      <c r="G12" s="344"/>
      <c r="H12" s="272"/>
      <c r="I12" s="182"/>
      <c r="J12" s="183"/>
      <c r="K12" s="181"/>
      <c r="O12" s="1703"/>
      <c r="P12" s="377" t="s">
        <v>224</v>
      </c>
      <c r="Q12" s="342"/>
      <c r="R12" s="183"/>
      <c r="S12" s="183"/>
      <c r="T12" s="362" t="s">
        <v>300</v>
      </c>
      <c r="U12" s="270"/>
      <c r="V12" s="270"/>
      <c r="W12" s="270"/>
      <c r="X12" s="270"/>
      <c r="Y12" s="199"/>
      <c r="Z12" s="199"/>
      <c r="AA12" s="200"/>
    </row>
    <row r="13" spans="1:28" ht="13.5" customHeight="1" x14ac:dyDescent="0.2">
      <c r="A13" s="2183">
        <v>13058401026</v>
      </c>
      <c r="B13" s="2184"/>
      <c r="C13" s="2184"/>
      <c r="D13" s="2184"/>
      <c r="E13" s="2184"/>
      <c r="F13" s="2184"/>
      <c r="G13" s="2184"/>
      <c r="H13" s="2185"/>
      <c r="I13" s="184"/>
      <c r="J13" s="183"/>
      <c r="K13" s="181"/>
      <c r="L13" s="183"/>
      <c r="M13" s="183"/>
      <c r="N13" s="183"/>
      <c r="O13" s="183"/>
      <c r="P13" s="183"/>
      <c r="Q13" s="183"/>
      <c r="R13" s="183"/>
      <c r="S13" s="183"/>
      <c r="T13" s="2188" t="s">
        <v>2094</v>
      </c>
      <c r="U13" s="2189"/>
      <c r="V13" s="2189"/>
      <c r="W13" s="2189"/>
      <c r="X13" s="2189"/>
      <c r="Y13" s="2190"/>
      <c r="Z13" s="2190"/>
      <c r="AA13" s="2191"/>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7" t="s">
        <v>2103</v>
      </c>
      <c r="B15" s="2186"/>
      <c r="C15" s="2186"/>
      <c r="D15" s="2186"/>
      <c r="E15" s="2186"/>
      <c r="F15" s="2186"/>
      <c r="G15" s="2186"/>
      <c r="H15" s="2187"/>
      <c r="T15" s="2118" t="s">
        <v>2107</v>
      </c>
      <c r="U15" s="2139"/>
      <c r="V15" s="2139"/>
      <c r="W15" s="2139"/>
      <c r="X15" s="2139"/>
      <c r="Y15" s="2192"/>
      <c r="Z15" s="2192"/>
      <c r="AA15" s="2193"/>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43" t="s">
        <v>2135</v>
      </c>
      <c r="B17" s="2144"/>
      <c r="C17" s="2144"/>
      <c r="D17" s="2144"/>
      <c r="E17" s="2144"/>
      <c r="F17" s="2144"/>
      <c r="G17" s="2144"/>
      <c r="H17" s="2169"/>
      <c r="T17" s="2197" t="s">
        <v>2095</v>
      </c>
      <c r="U17" s="2198"/>
      <c r="V17" s="2198"/>
      <c r="W17" s="2198"/>
      <c r="X17" s="2198"/>
      <c r="Y17" s="2198"/>
      <c r="Z17" s="2198"/>
      <c r="AA17" s="2199"/>
    </row>
    <row r="18" spans="1:27" ht="13.5" customHeight="1" x14ac:dyDescent="0.2">
      <c r="A18" s="362" t="s">
        <v>608</v>
      </c>
      <c r="B18" s="344"/>
      <c r="C18" s="340"/>
      <c r="D18" s="344"/>
      <c r="E18" s="344"/>
      <c r="F18" s="344"/>
      <c r="G18" s="344"/>
      <c r="H18" s="275"/>
      <c r="I18" s="2168" t="s">
        <v>763</v>
      </c>
      <c r="J18" s="2127"/>
      <c r="K18" s="2127"/>
      <c r="L18" s="2127"/>
      <c r="M18" s="2127"/>
      <c r="N18" s="2127"/>
      <c r="O18" s="2127"/>
      <c r="P18" s="2127"/>
      <c r="Q18" s="2127"/>
      <c r="R18" s="2127"/>
      <c r="S18" s="2128"/>
      <c r="T18" s="362" t="s">
        <v>805</v>
      </c>
      <c r="U18" s="270"/>
      <c r="V18" s="340"/>
      <c r="W18" s="269"/>
      <c r="X18" s="362" t="s">
        <v>301</v>
      </c>
      <c r="Y18" s="349"/>
      <c r="Z18" s="1914" t="s">
        <v>764</v>
      </c>
      <c r="AA18" s="200"/>
    </row>
    <row r="19" spans="1:27" ht="13.5" customHeight="1" x14ac:dyDescent="0.2">
      <c r="A19" s="2137" t="s">
        <v>2104</v>
      </c>
      <c r="B19" s="2135"/>
      <c r="C19" s="2135"/>
      <c r="D19" s="2135"/>
      <c r="E19" s="2135"/>
      <c r="F19" s="2135"/>
      <c r="G19" s="2135"/>
      <c r="H19" s="2117"/>
      <c r="I19" s="183"/>
      <c r="J19" s="376"/>
      <c r="K19" s="194"/>
      <c r="L19" s="192"/>
      <c r="M19" s="651" t="s">
        <v>353</v>
      </c>
      <c r="P19" s="180"/>
      <c r="Q19" s="180"/>
      <c r="R19" s="180"/>
      <c r="S19" s="184"/>
      <c r="T19" s="2137" t="s">
        <v>2096</v>
      </c>
      <c r="U19" s="2116"/>
      <c r="V19" s="2116"/>
      <c r="W19" s="2117"/>
      <c r="X19" s="2134" t="s">
        <v>2097</v>
      </c>
      <c r="Y19" s="2196"/>
      <c r="Z19" s="2194">
        <v>62801</v>
      </c>
      <c r="AA19" s="2195"/>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5" t="s">
        <v>1078</v>
      </c>
      <c r="Z20" s="199"/>
      <c r="AA20" s="200"/>
    </row>
    <row r="21" spans="1:27" ht="13.5" customHeight="1" x14ac:dyDescent="0.2">
      <c r="A21" s="2115" t="s">
        <v>2105</v>
      </c>
      <c r="B21" s="2116"/>
      <c r="C21" s="2116"/>
      <c r="D21" s="2116"/>
      <c r="E21" s="2116"/>
      <c r="F21" s="2116"/>
      <c r="G21" s="2116"/>
      <c r="H21" s="2117"/>
      <c r="I21" s="2163" t="s">
        <v>765</v>
      </c>
      <c r="J21" s="2158"/>
      <c r="K21" s="2158"/>
      <c r="L21" s="2158"/>
      <c r="M21" s="2158"/>
      <c r="N21" s="2158"/>
      <c r="O21" s="2158"/>
      <c r="P21" s="2158"/>
      <c r="Q21" s="2158"/>
      <c r="R21" s="2158"/>
      <c r="S21" s="2164"/>
      <c r="T21" s="2143" t="s">
        <v>2098</v>
      </c>
      <c r="U21" s="2203"/>
      <c r="V21" s="2203"/>
      <c r="W21" s="2203"/>
      <c r="X21" s="2208" t="s">
        <v>2099</v>
      </c>
      <c r="Y21" s="2206"/>
      <c r="Z21" s="2206"/>
      <c r="AA21" s="2207"/>
    </row>
    <row r="22" spans="1:27" ht="13.5" customHeight="1" x14ac:dyDescent="0.2">
      <c r="A22" s="364" t="s">
        <v>609</v>
      </c>
      <c r="B22" s="278"/>
      <c r="C22" s="278"/>
      <c r="D22" s="278"/>
      <c r="E22" s="278"/>
      <c r="F22" s="278"/>
      <c r="G22" s="278"/>
      <c r="H22" s="279"/>
      <c r="I22" s="2165" t="s">
        <v>1743</v>
      </c>
      <c r="J22" s="2166"/>
      <c r="K22" s="2166"/>
      <c r="L22" s="2166"/>
      <c r="M22" s="2166"/>
      <c r="N22" s="2166"/>
      <c r="O22" s="2166"/>
      <c r="P22" s="2166"/>
      <c r="Q22" s="2166"/>
      <c r="R22" s="2166"/>
      <c r="S22" s="2167"/>
      <c r="T22" s="362" t="s">
        <v>1903</v>
      </c>
      <c r="U22" s="270"/>
      <c r="V22" s="340"/>
      <c r="W22" s="270"/>
      <c r="X22" s="1915" t="s">
        <v>1572</v>
      </c>
      <c r="Z22" s="199"/>
      <c r="AA22" s="200"/>
    </row>
    <row r="23" spans="1:27" ht="13.5" customHeight="1" x14ac:dyDescent="0.2">
      <c r="A23" s="2160" t="s">
        <v>2106</v>
      </c>
      <c r="B23" s="2161"/>
      <c r="C23" s="2161"/>
      <c r="D23" s="2161"/>
      <c r="E23" s="2161"/>
      <c r="F23" s="2161"/>
      <c r="G23" s="2161"/>
      <c r="H23" s="2162"/>
      <c r="T23" s="2143" t="s">
        <v>2101</v>
      </c>
      <c r="U23" s="2203"/>
      <c r="V23" s="2203"/>
      <c r="W23" s="2203"/>
      <c r="X23" s="2205">
        <v>43101</v>
      </c>
      <c r="Y23" s="2206"/>
      <c r="Z23" s="2206"/>
      <c r="AA23" s="2207"/>
    </row>
    <row r="24" spans="1:27" ht="14.1" customHeight="1" x14ac:dyDescent="0.2">
      <c r="A24" s="365" t="s">
        <v>764</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15">
        <v>62854</v>
      </c>
      <c r="B25" s="2116"/>
      <c r="C25" s="2116"/>
      <c r="D25" s="2116"/>
      <c r="E25" s="2116"/>
      <c r="F25" s="2116"/>
      <c r="G25" s="2116"/>
      <c r="H25" s="2117"/>
      <c r="I25" s="652"/>
      <c r="J25" s="203"/>
      <c r="K25" s="203"/>
      <c r="L25" s="203"/>
      <c r="M25" s="203"/>
      <c r="N25" s="203"/>
      <c r="O25" s="203"/>
      <c r="P25" s="203"/>
      <c r="Q25" s="203"/>
      <c r="R25" s="203"/>
      <c r="S25" s="204"/>
      <c r="T25" s="2200" t="s">
        <v>2100</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126" t="s">
        <v>1895</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3"/>
      <c r="J29" s="389"/>
      <c r="K29" s="181" t="s">
        <v>654</v>
      </c>
      <c r="L29" s="1702" t="s">
        <v>2102</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2102</v>
      </c>
      <c r="C30" s="665" t="s">
        <v>1358</v>
      </c>
      <c r="D30" s="181"/>
      <c r="E30" s="181"/>
      <c r="F30" s="1269"/>
      <c r="G30" s="653"/>
      <c r="H30" s="653"/>
      <c r="I30" s="273"/>
      <c r="J30" s="389"/>
      <c r="K30" s="181" t="s">
        <v>654</v>
      </c>
      <c r="L30" s="1702"/>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1359</v>
      </c>
      <c r="D31" s="181"/>
      <c r="E31" s="181"/>
      <c r="F31" s="181"/>
      <c r="G31" s="181"/>
      <c r="H31" s="181"/>
      <c r="I31" s="273"/>
      <c r="J31" s="389"/>
      <c r="K31" s="194" t="s">
        <v>1029</v>
      </c>
      <c r="L31" s="1702" t="s">
        <v>2102</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2102</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35"/>
      <c r="Q35" s="2116"/>
      <c r="R35" s="211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43" t="s">
        <v>2108</v>
      </c>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609</v>
      </c>
      <c r="B39" s="2122"/>
      <c r="C39" s="340"/>
      <c r="D39" s="337"/>
      <c r="E39" s="337"/>
      <c r="F39" s="347"/>
      <c r="G39" s="337"/>
      <c r="H39" s="275"/>
      <c r="I39" s="2121" t="s">
        <v>609</v>
      </c>
      <c r="J39" s="2122"/>
      <c r="K39" s="2122"/>
      <c r="L39" s="2122"/>
      <c r="M39" s="2122"/>
      <c r="N39" s="334"/>
      <c r="O39" s="340"/>
      <c r="P39" s="340"/>
      <c r="Q39" s="346"/>
      <c r="R39" s="340"/>
      <c r="S39" s="275"/>
      <c r="T39" s="340" t="s">
        <v>609</v>
      </c>
      <c r="U39" s="270"/>
      <c r="V39" s="340"/>
      <c r="W39" s="269"/>
      <c r="X39" s="346"/>
      <c r="Y39" s="199"/>
      <c r="Z39" s="199"/>
      <c r="AA39" s="200"/>
    </row>
    <row r="40" spans="1:27" ht="13.5" customHeight="1" x14ac:dyDescent="0.2">
      <c r="A40" s="2129" t="s">
        <v>2109</v>
      </c>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37" t="s">
        <v>2110</v>
      </c>
      <c r="B42" s="2116"/>
      <c r="C42" s="2117"/>
      <c r="D42" s="2134" t="s">
        <v>2111</v>
      </c>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5" colorId="8" zoomScale="110" zoomScaleNormal="110" workbookViewId="0">
      <selection activeCell="J117" sqref="J1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1362</v>
      </c>
      <c r="B2" s="2220"/>
      <c r="C2" s="2220"/>
      <c r="D2" s="2220"/>
      <c r="E2" s="2220"/>
      <c r="F2" s="2220"/>
      <c r="G2" s="2220"/>
      <c r="H2" s="2220"/>
      <c r="I2" s="2220"/>
    </row>
    <row r="3" spans="1:9" s="32" customFormat="1" ht="6" customHeight="1" x14ac:dyDescent="0.2">
      <c r="A3" s="51"/>
      <c r="B3" s="51"/>
      <c r="C3" s="613"/>
      <c r="D3" s="709"/>
      <c r="E3" s="401"/>
    </row>
    <row r="4" spans="1:9" x14ac:dyDescent="0.2">
      <c r="A4" s="7"/>
      <c r="B4" s="395"/>
      <c r="C4" s="2226" t="s">
        <v>484</v>
      </c>
      <c r="D4" s="2227"/>
      <c r="E4" s="2227"/>
      <c r="F4" s="2227"/>
      <c r="G4" s="2227"/>
      <c r="H4" s="2227"/>
    </row>
    <row r="5" spans="1:9" x14ac:dyDescent="0.2">
      <c r="A5" s="7"/>
      <c r="B5" s="329"/>
      <c r="C5" s="1700"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21" t="s">
        <v>1965</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351</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8"/>
      <c r="C57" s="2229"/>
      <c r="D57" s="2229"/>
      <c r="E57" s="2229"/>
      <c r="F57" s="2229"/>
      <c r="G57" s="2229"/>
      <c r="H57" s="2230"/>
      <c r="I57" s="3"/>
    </row>
    <row r="58" spans="1:9" s="32" customFormat="1" x14ac:dyDescent="0.2">
      <c r="A58" s="1734"/>
      <c r="B58" s="2231"/>
      <c r="C58" s="2232"/>
      <c r="D58" s="2232"/>
      <c r="E58" s="2232"/>
      <c r="F58" s="2232"/>
      <c r="G58" s="2232"/>
      <c r="H58" s="2233"/>
      <c r="I58" s="3"/>
    </row>
    <row r="59" spans="1:9" s="32" customFormat="1" x14ac:dyDescent="0.2">
      <c r="A59" s="1734"/>
      <c r="B59" s="2231"/>
      <c r="C59" s="2232"/>
      <c r="D59" s="2232"/>
      <c r="E59" s="2232"/>
      <c r="F59" s="2232"/>
      <c r="G59" s="2232"/>
      <c r="H59" s="2233"/>
      <c r="I59" s="3"/>
    </row>
    <row r="60" spans="1:9" s="32" customFormat="1" x14ac:dyDescent="0.2">
      <c r="A60" s="1734"/>
      <c r="B60" s="2231"/>
      <c r="C60" s="2232"/>
      <c r="D60" s="2232"/>
      <c r="E60" s="2232"/>
      <c r="F60" s="2232"/>
      <c r="G60" s="2232"/>
      <c r="H60" s="2233"/>
      <c r="I60" s="3"/>
    </row>
    <row r="61" spans="1:9" s="32" customFormat="1" x14ac:dyDescent="0.2">
      <c r="A61" s="1734"/>
      <c r="B61" s="2231"/>
      <c r="C61" s="2232"/>
      <c r="D61" s="2232"/>
      <c r="E61" s="2232"/>
      <c r="F61" s="2232"/>
      <c r="G61" s="2232"/>
      <c r="H61" s="2233"/>
      <c r="I61" s="3"/>
    </row>
    <row r="62" spans="1:9" s="32" customFormat="1" x14ac:dyDescent="0.2">
      <c r="A62" s="1734"/>
      <c r="B62" s="2231"/>
      <c r="C62" s="2232"/>
      <c r="D62" s="2232"/>
      <c r="E62" s="2232"/>
      <c r="F62" s="2232"/>
      <c r="G62" s="2232"/>
      <c r="H62" s="2233"/>
      <c r="I62" s="3"/>
    </row>
    <row r="63" spans="1:9" s="32" customFormat="1" x14ac:dyDescent="0.2">
      <c r="A63" s="1734"/>
      <c r="B63" s="2231"/>
      <c r="C63" s="2232"/>
      <c r="D63" s="2232"/>
      <c r="E63" s="2232"/>
      <c r="F63" s="2232"/>
      <c r="G63" s="2232"/>
      <c r="H63" s="2233"/>
      <c r="I63" s="3"/>
    </row>
    <row r="64" spans="1:9" s="32" customFormat="1" x14ac:dyDescent="0.2">
      <c r="A64" s="1734"/>
      <c r="B64" s="2231"/>
      <c r="C64" s="2232"/>
      <c r="D64" s="2232"/>
      <c r="E64" s="2232"/>
      <c r="F64" s="2232"/>
      <c r="G64" s="2232"/>
      <c r="H64" s="2233"/>
      <c r="I64" s="3"/>
    </row>
    <row r="65" spans="1:9" s="32" customFormat="1" x14ac:dyDescent="0.2">
      <c r="A65" s="1734"/>
      <c r="B65" s="2231"/>
      <c r="C65" s="2232"/>
      <c r="D65" s="2232"/>
      <c r="E65" s="2232"/>
      <c r="F65" s="2232"/>
      <c r="G65" s="2232"/>
      <c r="H65" s="2233"/>
      <c r="I65" s="3"/>
    </row>
    <row r="66" spans="1:9" s="32" customFormat="1" x14ac:dyDescent="0.2">
      <c r="A66" s="1734"/>
      <c r="B66" s="2231"/>
      <c r="C66" s="2232"/>
      <c r="D66" s="2232"/>
      <c r="E66" s="2232"/>
      <c r="F66" s="2232"/>
      <c r="G66" s="2232"/>
      <c r="H66" s="2233"/>
      <c r="I66" s="3"/>
    </row>
    <row r="67" spans="1:9" s="32" customFormat="1" ht="9" customHeight="1" x14ac:dyDescent="0.2">
      <c r="A67" s="1735"/>
      <c r="B67" s="2234"/>
      <c r="C67" s="2235"/>
      <c r="D67" s="2235"/>
      <c r="E67" s="2235"/>
      <c r="F67" s="2235"/>
      <c r="G67" s="2235"/>
      <c r="H67" s="223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1" t="s">
        <v>1578</v>
      </c>
      <c r="B70" s="2224"/>
      <c r="C70" s="2224"/>
      <c r="D70" s="2224"/>
      <c r="E70" s="2225"/>
      <c r="F70" s="2225"/>
      <c r="G70" s="2225"/>
      <c r="H70" s="2225"/>
      <c r="I70" s="2225"/>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0" t="s">
        <v>1574</v>
      </c>
      <c r="B83" s="2240"/>
      <c r="C83" s="2240"/>
      <c r="D83" s="2241"/>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37"/>
      <c r="C102" s="2238"/>
      <c r="D102" s="2238"/>
      <c r="E102" s="2238"/>
      <c r="F102" s="2238"/>
      <c r="G102" s="2238"/>
      <c r="H102" s="2239"/>
      <c r="I102" s="1483"/>
    </row>
    <row r="103" spans="1:9" s="32" customFormat="1" ht="11.25" customHeight="1" x14ac:dyDescent="0.2">
      <c r="A103" s="1522"/>
      <c r="B103" s="2216"/>
      <c r="C103" s="2217"/>
      <c r="D103" s="2217"/>
      <c r="E103" s="2217"/>
      <c r="F103" s="2217"/>
      <c r="G103" s="2217"/>
      <c r="H103" s="2218"/>
      <c r="I103" s="1483"/>
    </row>
    <row r="104" spans="1:9" s="32" customFormat="1" ht="11.25" customHeight="1" x14ac:dyDescent="0.2">
      <c r="A104" s="1522"/>
      <c r="B104" s="2216"/>
      <c r="C104" s="2217"/>
      <c r="D104" s="2217"/>
      <c r="E104" s="2217"/>
      <c r="F104" s="2217"/>
      <c r="G104" s="2217"/>
      <c r="H104" s="2218"/>
      <c r="I104" s="1483"/>
    </row>
    <row r="105" spans="1:9" s="32" customFormat="1" x14ac:dyDescent="0.2">
      <c r="A105" s="1522"/>
      <c r="B105" s="2216"/>
      <c r="C105" s="2217"/>
      <c r="D105" s="2217"/>
      <c r="E105" s="2217"/>
      <c r="F105" s="2217"/>
      <c r="G105" s="2217"/>
      <c r="H105" s="2218"/>
      <c r="I105" s="1483"/>
    </row>
    <row r="106" spans="1:9" s="32" customFormat="1" ht="11.25" customHeight="1" x14ac:dyDescent="0.2">
      <c r="A106" s="1522"/>
      <c r="B106" s="2216"/>
      <c r="C106" s="2217"/>
      <c r="D106" s="2217"/>
      <c r="E106" s="2217"/>
      <c r="F106" s="2217"/>
      <c r="G106" s="2217"/>
      <c r="H106" s="2218"/>
      <c r="I106" s="1483"/>
    </row>
    <row r="107" spans="1:9" s="32" customFormat="1" ht="11.25" customHeight="1" x14ac:dyDescent="0.2">
      <c r="A107" s="1522"/>
      <c r="B107" s="2216"/>
      <c r="C107" s="2217"/>
      <c r="D107" s="2217"/>
      <c r="E107" s="2217"/>
      <c r="F107" s="2217"/>
      <c r="G107" s="2217"/>
      <c r="H107" s="2218"/>
      <c r="I107" s="1483"/>
    </row>
    <row r="108" spans="1:9" s="32" customFormat="1" ht="11.25" customHeight="1" x14ac:dyDescent="0.2">
      <c r="A108" s="1522"/>
      <c r="B108" s="2216"/>
      <c r="C108" s="2217"/>
      <c r="D108" s="2217"/>
      <c r="E108" s="2217"/>
      <c r="F108" s="2217"/>
      <c r="G108" s="2217"/>
      <c r="H108" s="2218"/>
      <c r="I108" s="1483"/>
    </row>
    <row r="109" spans="1:9" s="32" customFormat="1" ht="11.25" customHeight="1" x14ac:dyDescent="0.2">
      <c r="A109" s="1522"/>
      <c r="B109" s="2216"/>
      <c r="C109" s="2217"/>
      <c r="D109" s="2217"/>
      <c r="E109" s="2217"/>
      <c r="F109" s="2217"/>
      <c r="G109" s="2217"/>
      <c r="H109" s="2218"/>
      <c r="I109" s="1517"/>
    </row>
    <row r="110" spans="1:9" s="32" customFormat="1" ht="11.25" customHeight="1" x14ac:dyDescent="0.2">
      <c r="A110" s="1522"/>
      <c r="B110" s="2216"/>
      <c r="C110" s="2217"/>
      <c r="D110" s="2217"/>
      <c r="E110" s="2217"/>
      <c r="F110" s="2217"/>
      <c r="G110" s="2217"/>
      <c r="H110" s="2218"/>
      <c r="I110" s="1483"/>
    </row>
    <row r="111" spans="1:9" s="32" customFormat="1" ht="11.25" customHeight="1" x14ac:dyDescent="0.2">
      <c r="A111" s="1522"/>
      <c r="B111" s="2216"/>
      <c r="C111" s="2217"/>
      <c r="D111" s="2217"/>
      <c r="E111" s="2217"/>
      <c r="F111" s="2217"/>
      <c r="G111" s="2217"/>
      <c r="H111" s="2218"/>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t="s">
        <v>2094</v>
      </c>
      <c r="D114" s="2212"/>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1587</v>
      </c>
      <c r="D117" s="2214"/>
      <c r="E117" s="2215"/>
      <c r="F117" s="2215"/>
      <c r="G117" s="2215"/>
      <c r="H117" s="221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443</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7">
        <v>56243887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0.02</v>
      </c>
      <c r="E10" s="99" t="s">
        <v>1162</v>
      </c>
      <c r="F10" s="468">
        <v>5.0000000000000001E-3</v>
      </c>
      <c r="G10" s="99" t="s">
        <v>1162</v>
      </c>
      <c r="H10" s="468">
        <v>2E-3</v>
      </c>
      <c r="I10" s="99" t="s">
        <v>1163</v>
      </c>
      <c r="J10" s="469">
        <f>ROUND(D10+F10+H10,5)</f>
        <v>2.7E-2</v>
      </c>
      <c r="K10" s="92"/>
      <c r="L10" s="468">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5541411</v>
      </c>
      <c r="E16" s="99"/>
      <c r="F16" s="81">
        <f>SUM('Acct Summary 7-8'!C17,'Acct Summary 7-8'!D17,'Acct Summary 7-8'!F17)</f>
        <v>5780500</v>
      </c>
      <c r="G16" s="99"/>
      <c r="H16" s="81">
        <f>SUM(D16-F16)</f>
        <v>-239089</v>
      </c>
      <c r="I16" s="92"/>
      <c r="J16" s="81">
        <f>SUM('Acct Summary 7-8'!C81,'Acct Summary 7-8'!D81,'Acct Summary 7-8'!F81,'Acct Summary 7-8'!I81)</f>
        <v>2079563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7761656.4060000004</v>
      </c>
      <c r="I31" s="330"/>
      <c r="J31" s="92"/>
      <c r="K31" s="92"/>
      <c r="L31" s="92"/>
      <c r="M31" s="92"/>
    </row>
    <row r="32" spans="1:13" ht="13.35" customHeight="1" x14ac:dyDescent="0.2">
      <c r="B32" s="2106" t="s">
        <v>2102</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3871081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634</v>
      </c>
      <c r="B2" s="2261"/>
      <c r="C2" s="2261"/>
      <c r="D2" s="2261"/>
      <c r="E2" s="2261"/>
      <c r="F2" s="2261"/>
      <c r="G2" s="2261"/>
      <c r="H2" s="2261"/>
      <c r="I2" s="2261"/>
      <c r="J2" s="2261"/>
      <c r="K2" s="2261"/>
      <c r="L2" s="2261"/>
      <c r="M2" s="2261"/>
      <c r="N2" s="2261"/>
      <c r="O2" s="2261"/>
      <c r="P2" s="2261"/>
      <c r="Q2" s="2261"/>
      <c r="R2" s="2261"/>
    </row>
    <row r="3" spans="1:18" ht="12.75" x14ac:dyDescent="0.2">
      <c r="A3" s="2262" t="s">
        <v>1707</v>
      </c>
      <c r="B3" s="2262"/>
      <c r="C3" s="2262"/>
      <c r="D3" s="2262"/>
      <c r="E3" s="2262"/>
      <c r="F3" s="2262"/>
      <c r="G3" s="2262"/>
      <c r="H3" s="2262"/>
      <c r="I3" s="2262"/>
      <c r="J3" s="2262"/>
      <c r="K3" s="2262"/>
      <c r="L3" s="2262"/>
      <c r="M3" s="2262"/>
      <c r="N3" s="2262"/>
      <c r="O3" s="2262"/>
      <c r="P3" s="2262"/>
      <c r="Q3" s="2262"/>
      <c r="R3" s="2262"/>
    </row>
    <row r="4" spans="1:18" x14ac:dyDescent="0.2">
      <c r="A4" s="2263" t="s">
        <v>1958</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South Central CUD 401</v>
      </c>
      <c r="E7" s="135"/>
      <c r="G7" s="136"/>
      <c r="H7" s="137"/>
      <c r="I7" s="137"/>
      <c r="J7" s="137"/>
      <c r="K7" s="137"/>
      <c r="L7"/>
      <c r="M7"/>
      <c r="N7"/>
      <c r="O7"/>
      <c r="P7"/>
    </row>
    <row r="8" spans="1:18" ht="12.75" x14ac:dyDescent="0.2">
      <c r="A8"/>
      <c r="B8"/>
      <c r="C8" s="133" t="s">
        <v>1314</v>
      </c>
      <c r="D8" s="138">
        <f>COVER!A13</f>
        <v>13058401026</v>
      </c>
      <c r="E8" s="139"/>
      <c r="G8"/>
      <c r="H8"/>
      <c r="I8"/>
      <c r="J8"/>
      <c r="K8"/>
      <c r="L8"/>
      <c r="M8"/>
      <c r="N8"/>
      <c r="O8"/>
      <c r="P8"/>
    </row>
    <row r="9" spans="1:18" ht="12.75" x14ac:dyDescent="0.2">
      <c r="A9"/>
      <c r="B9"/>
      <c r="C9" s="133" t="s">
        <v>807</v>
      </c>
      <c r="D9" s="332" t="str">
        <f>COVER!A15</f>
        <v>Marion, Fayette, Clay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2079563</v>
      </c>
      <c r="I12" s="1151"/>
      <c r="J12" s="1151"/>
      <c r="K12" s="1152">
        <f>TRUNC((H12/H13*100000),5)/100000</f>
        <v>0.37527680220000004</v>
      </c>
      <c r="L12" s="1153"/>
      <c r="M12" s="101" t="s">
        <v>1337</v>
      </c>
      <c r="N12" s="101"/>
      <c r="O12" s="1154">
        <v>0.35</v>
      </c>
      <c r="P12" s="153"/>
      <c r="Q12" s="153"/>
    </row>
    <row r="13" spans="1:18" s="155" customFormat="1" ht="11.25" x14ac:dyDescent="0.2">
      <c r="A13" s="153"/>
      <c r="B13" s="1148"/>
      <c r="C13" s="2259" t="s">
        <v>1579</v>
      </c>
      <c r="D13" s="2260"/>
      <c r="E13" s="153"/>
      <c r="F13" s="325" t="s">
        <v>908</v>
      </c>
      <c r="G13" s="1149"/>
      <c r="H13" s="1150">
        <f>SUM('Acct Summary 7-8'!C8+'Acct Summary 7-8'!D8+'Acct Summary 7-8'!F8+'Acct Summary 7-8'!I8)+H14</f>
        <v>5541411</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5780500</v>
      </c>
      <c r="I17" s="1151"/>
      <c r="J17" s="1157"/>
      <c r="K17" s="1152">
        <f>TRUNC((H17/H18*100000),5)/100000</f>
        <v>1.0431458702</v>
      </c>
      <c r="L17" s="1153"/>
      <c r="M17" s="1114" t="s">
        <v>1365</v>
      </c>
      <c r="O17" s="1158" t="str">
        <f>IF(AND(O16="2", J20 &gt; 2),"1",IF(AND(O16 = "1", J20 &gt; 2),"2",IF(AND(O16="1", J20 &gt;1),"1","0")))</f>
        <v>0</v>
      </c>
      <c r="P17" s="153"/>
    </row>
    <row r="18" spans="1:18" s="155" customFormat="1" ht="11.25" x14ac:dyDescent="0.2">
      <c r="A18" s="153"/>
      <c r="B18" s="1148"/>
      <c r="C18" s="2259" t="s">
        <v>1571</v>
      </c>
      <c r="D18" s="2260"/>
      <c r="E18" s="153"/>
      <c r="F18" s="1136" t="s">
        <v>909</v>
      </c>
      <c r="G18" s="1149"/>
      <c r="H18" s="1150">
        <f>SUM('Acct Summary 7-8'!C8+'Acct Summary 7-8'!D8+'Acct Summary 7-8'!F8+'Acct Summary 7-8'!I8)+H19</f>
        <v>5541411</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6.3801424999999998</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3</v>
      </c>
      <c r="P23" s="31"/>
      <c r="R23" s="6"/>
    </row>
    <row r="24" spans="1:18" s="155" customFormat="1" ht="11.25" x14ac:dyDescent="0.2">
      <c r="A24" s="153"/>
      <c r="B24" s="1148"/>
      <c r="C24" s="2256" t="s">
        <v>1706</v>
      </c>
      <c r="D24" s="2256"/>
      <c r="E24" s="153"/>
      <c r="F24" s="153" t="s">
        <v>511</v>
      </c>
      <c r="G24" s="1149"/>
      <c r="H24" s="1150">
        <f>SUM('Assets-Liab 5-6'!C4+'Assets-Liab 5-6'!D4+'Assets-Liab 5-6'!F4+'Assets-Liab 5-6'!I4+'Assets-Liab 5-6'!C5+'Assets-Liab 5-6'!D5+'Assets-Liab 5-6'!F5+'Assets-Liab 5-6'!I5)</f>
        <v>2081347</v>
      </c>
      <c r="I24" s="676"/>
      <c r="J24" s="676"/>
      <c r="K24" s="1161">
        <f>TRUNC(((H24/H25*100000)/100000),2)</f>
        <v>129.62</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16056.944439999999</v>
      </c>
      <c r="I25" s="1163"/>
      <c r="J25" s="1163"/>
      <c r="K25" s="1005"/>
      <c r="L25" s="153"/>
      <c r="M25" s="101" t="s">
        <v>1338</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1290797.2066500001</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3</v>
      </c>
      <c r="P31" s="31"/>
    </row>
    <row r="32" spans="1:18" s="155" customFormat="1" ht="11.25" x14ac:dyDescent="0.2">
      <c r="A32" s="153"/>
      <c r="B32" s="1148"/>
      <c r="C32" s="153" t="s">
        <v>989</v>
      </c>
      <c r="D32" s="153"/>
      <c r="E32" s="153"/>
      <c r="F32" s="153"/>
      <c r="G32" s="1149"/>
      <c r="H32" s="1150">
        <f>'FP Info 3'!H37</f>
        <v>3871081</v>
      </c>
      <c r="I32" s="1159"/>
      <c r="J32" s="1159"/>
      <c r="K32" s="1161">
        <f>TRUNC(100-((((H32/H33*100))*100)/100),2)</f>
        <v>50.12</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7761656.4060000004</v>
      </c>
      <c r="I33" s="1159"/>
      <c r="J33" s="1159"/>
      <c r="K33" s="1150"/>
      <c r="L33" s="153"/>
      <c r="M33" s="1172" t="s">
        <v>1338</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7"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5"/>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f>382692+38061+7000</f>
        <v>427753</v>
      </c>
      <c r="D4" s="408">
        <f>58578+135</f>
        <v>58713</v>
      </c>
      <c r="E4" s="408">
        <v>308</v>
      </c>
      <c r="F4" s="408">
        <f>91344</f>
        <v>91344</v>
      </c>
      <c r="G4" s="408">
        <v>30756</v>
      </c>
      <c r="H4" s="408">
        <f>1017092+1512301</f>
        <v>2529393</v>
      </c>
      <c r="I4" s="408">
        <v>945</v>
      </c>
      <c r="J4" s="432">
        <v>291</v>
      </c>
      <c r="K4" s="408">
        <v>8553</v>
      </c>
      <c r="L4" s="408">
        <v>92335</v>
      </c>
      <c r="M4" s="429"/>
      <c r="N4" s="478"/>
    </row>
    <row r="5" spans="1:14" x14ac:dyDescent="0.2">
      <c r="A5" s="473" t="s">
        <v>1149</v>
      </c>
      <c r="B5" s="39">
        <v>120</v>
      </c>
      <c r="C5" s="679">
        <f>75767+20000+333066</f>
        <v>428833</v>
      </c>
      <c r="D5" s="408">
        <f>15570+92093</f>
        <v>107663</v>
      </c>
      <c r="E5" s="408">
        <v>63415</v>
      </c>
      <c r="F5" s="408">
        <v>20546</v>
      </c>
      <c r="G5" s="408">
        <v>187905</v>
      </c>
      <c r="H5" s="408"/>
      <c r="I5" s="408">
        <v>945550</v>
      </c>
      <c r="J5" s="432">
        <v>8170</v>
      </c>
      <c r="K5" s="435">
        <v>138126</v>
      </c>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856586</v>
      </c>
      <c r="D13" s="681">
        <f t="shared" ref="D13:L13" si="0">SUM(D4:D12)</f>
        <v>166376</v>
      </c>
      <c r="E13" s="681">
        <f t="shared" si="0"/>
        <v>63723</v>
      </c>
      <c r="F13" s="681">
        <f t="shared" si="0"/>
        <v>111890</v>
      </c>
      <c r="G13" s="681">
        <f t="shared" si="0"/>
        <v>218661</v>
      </c>
      <c r="H13" s="681">
        <f t="shared" si="0"/>
        <v>2529393</v>
      </c>
      <c r="I13" s="681">
        <f t="shared" si="0"/>
        <v>946495</v>
      </c>
      <c r="J13" s="681">
        <f t="shared" si="0"/>
        <v>8461</v>
      </c>
      <c r="K13" s="681">
        <f t="shared" si="0"/>
        <v>146679</v>
      </c>
      <c r="L13" s="681">
        <f t="shared" si="0"/>
        <v>92335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17012</v>
      </c>
      <c r="N16" s="711"/>
    </row>
    <row r="17" spans="1:14" s="696" customFormat="1" ht="12.75" customHeight="1" x14ac:dyDescent="0.2">
      <c r="A17" s="710" t="s">
        <v>1691</v>
      </c>
      <c r="B17" s="538">
        <v>230</v>
      </c>
      <c r="C17" s="503"/>
      <c r="D17" s="503"/>
      <c r="E17" s="503"/>
      <c r="F17" s="503"/>
      <c r="G17" s="503"/>
      <c r="H17" s="503"/>
      <c r="I17" s="503"/>
      <c r="J17" s="503"/>
      <c r="K17" s="503"/>
      <c r="L17" s="503"/>
      <c r="M17" s="432">
        <v>11442691</v>
      </c>
      <c r="N17" s="711"/>
    </row>
    <row r="18" spans="1:14" s="696" customFormat="1" ht="12.75" customHeight="1" x14ac:dyDescent="0.2">
      <c r="A18" s="710" t="s">
        <v>1692</v>
      </c>
      <c r="B18" s="538">
        <v>240</v>
      </c>
      <c r="C18" s="503"/>
      <c r="D18" s="503"/>
      <c r="E18" s="503"/>
      <c r="F18" s="503"/>
      <c r="G18" s="503"/>
      <c r="H18" s="503"/>
      <c r="I18" s="503"/>
      <c r="J18" s="503"/>
      <c r="K18" s="503"/>
      <c r="L18" s="503"/>
      <c r="M18" s="432">
        <v>224283</v>
      </c>
      <c r="N18" s="711"/>
    </row>
    <row r="19" spans="1:14" s="696" customFormat="1" ht="12.75" customHeight="1" x14ac:dyDescent="0.2">
      <c r="A19" s="710" t="s">
        <v>1693</v>
      </c>
      <c r="B19" s="538">
        <v>250</v>
      </c>
      <c r="C19" s="503"/>
      <c r="D19" s="503"/>
      <c r="E19" s="503"/>
      <c r="F19" s="503"/>
      <c r="G19" s="503"/>
      <c r="H19" s="503"/>
      <c r="I19" s="503"/>
      <c r="J19" s="503"/>
      <c r="K19" s="503"/>
      <c r="L19" s="503"/>
      <c r="M19" s="432">
        <v>4042356</v>
      </c>
      <c r="N19" s="711"/>
    </row>
    <row r="20" spans="1:14" s="696" customFormat="1" ht="12.75" customHeight="1" x14ac:dyDescent="0.2">
      <c r="A20" s="710" t="s">
        <v>1694</v>
      </c>
      <c r="B20" s="538">
        <v>260</v>
      </c>
      <c r="C20" s="503"/>
      <c r="D20" s="503"/>
      <c r="E20" s="503"/>
      <c r="F20" s="503"/>
      <c r="G20" s="503"/>
      <c r="H20" s="503"/>
      <c r="I20" s="503"/>
      <c r="J20" s="503"/>
      <c r="K20" s="503"/>
      <c r="L20" s="503"/>
      <c r="M20" s="432">
        <v>3233443</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63723</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3807358</v>
      </c>
    </row>
    <row r="23" spans="1:14" ht="13.5" customHeight="1" thickBot="1" x14ac:dyDescent="0.25">
      <c r="A23" s="460" t="s">
        <v>727</v>
      </c>
      <c r="B23" s="716"/>
      <c r="C23" s="429"/>
      <c r="D23" s="429"/>
      <c r="E23" s="429"/>
      <c r="F23" s="429"/>
      <c r="G23" s="429"/>
      <c r="H23" s="429"/>
      <c r="I23" s="429"/>
      <c r="J23" s="429"/>
      <c r="K23" s="429"/>
      <c r="L23" s="429"/>
      <c r="M23" s="685">
        <f>SUM(M15:M22)</f>
        <v>18959785</v>
      </c>
      <c r="N23" s="685">
        <f>SUM(N21:N22)</f>
        <v>3871081</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f>10935-9151</f>
        <v>1784</v>
      </c>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92335</v>
      </c>
      <c r="M33" s="429"/>
      <c r="N33" s="478"/>
    </row>
    <row r="34" spans="1:14" ht="13.5" customHeight="1" thickBot="1" x14ac:dyDescent="0.25">
      <c r="A34" s="1066" t="s">
        <v>738</v>
      </c>
      <c r="B34" s="717"/>
      <c r="C34" s="1089">
        <f>SUM(C25:C33)</f>
        <v>1784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92335</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3871081</v>
      </c>
    </row>
    <row r="37" spans="1:14" ht="13.5" thickBot="1" x14ac:dyDescent="0.25">
      <c r="A37" s="460" t="s">
        <v>737</v>
      </c>
      <c r="B37" s="716"/>
      <c r="C37" s="503"/>
      <c r="D37" s="503"/>
      <c r="E37" s="503"/>
      <c r="F37" s="503"/>
      <c r="G37" s="503"/>
      <c r="H37" s="503"/>
      <c r="I37" s="503"/>
      <c r="J37" s="503"/>
      <c r="K37" s="503"/>
      <c r="L37" s="510"/>
      <c r="M37" s="429"/>
      <c r="N37" s="685">
        <f>SUM(N36:N36)</f>
        <v>3871081</v>
      </c>
    </row>
    <row r="38" spans="1:14" customFormat="1" ht="13.5" customHeight="1" thickTop="1" x14ac:dyDescent="0.2">
      <c r="A38" s="620" t="s">
        <v>483</v>
      </c>
      <c r="B38" s="538">
        <v>714</v>
      </c>
      <c r="C38" s="719">
        <v>0</v>
      </c>
      <c r="D38" s="719">
        <v>0</v>
      </c>
      <c r="E38" s="719">
        <v>0</v>
      </c>
      <c r="F38" s="719">
        <v>0</v>
      </c>
      <c r="G38" s="719">
        <v>0</v>
      </c>
      <c r="H38" s="719">
        <v>0</v>
      </c>
      <c r="I38" s="719">
        <v>0</v>
      </c>
      <c r="J38" s="718">
        <v>0</v>
      </c>
      <c r="K38" s="719">
        <v>0</v>
      </c>
      <c r="L38" s="1090"/>
      <c r="M38" s="686"/>
      <c r="N38" s="686"/>
    </row>
    <row r="39" spans="1:14" customFormat="1" ht="13.5" customHeight="1" x14ac:dyDescent="0.2">
      <c r="A39" s="620" t="s">
        <v>396</v>
      </c>
      <c r="B39" s="538">
        <v>730</v>
      </c>
      <c r="C39" s="719">
        <v>854802</v>
      </c>
      <c r="D39" s="719">
        <v>166376</v>
      </c>
      <c r="E39" s="719">
        <v>63723</v>
      </c>
      <c r="F39" s="719">
        <v>111890</v>
      </c>
      <c r="G39" s="719">
        <v>218661</v>
      </c>
      <c r="H39" s="719">
        <v>2529393</v>
      </c>
      <c r="I39" s="719">
        <v>946495</v>
      </c>
      <c r="J39" s="718">
        <v>8461</v>
      </c>
      <c r="K39" s="719">
        <v>146679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18959785</v>
      </c>
      <c r="N40" s="686"/>
    </row>
    <row r="41" spans="1:14" ht="13.5" customHeight="1" thickBot="1" x14ac:dyDescent="0.25">
      <c r="A41" s="460" t="s">
        <v>739</v>
      </c>
      <c r="B41" s="451"/>
      <c r="C41" s="481">
        <f>(SUM(C34,C37,C38,C39))</f>
        <v>856586</v>
      </c>
      <c r="D41" s="481">
        <f t="shared" ref="D41:L41" si="2">SUM(D34,D37,D38:D39)</f>
        <v>166376</v>
      </c>
      <c r="E41" s="481">
        <f t="shared" si="2"/>
        <v>63723</v>
      </c>
      <c r="F41" s="481">
        <f t="shared" si="2"/>
        <v>111890</v>
      </c>
      <c r="G41" s="481">
        <f t="shared" si="2"/>
        <v>218661</v>
      </c>
      <c r="H41" s="481">
        <f t="shared" si="2"/>
        <v>2529393</v>
      </c>
      <c r="I41" s="481">
        <f t="shared" si="2"/>
        <v>946495</v>
      </c>
      <c r="J41" s="481">
        <f t="shared" si="2"/>
        <v>8461</v>
      </c>
      <c r="K41" s="481">
        <f t="shared" si="2"/>
        <v>146679</v>
      </c>
      <c r="L41" s="481">
        <f t="shared" si="2"/>
        <v>92335</v>
      </c>
      <c r="M41" s="481">
        <f>SUM(M40)</f>
        <v>18959785</v>
      </c>
      <c r="N41" s="481">
        <f>SUM(N37)</f>
        <v>3871081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8" activePane="bottomLeft" state="frozenSplit"/>
      <selection pane="bottomLeft" activeCell="D43" sqref="D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9"/>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1">
        <v>1000</v>
      </c>
      <c r="C4" s="687">
        <f>'Revenues 9-14'!C109</f>
        <v>1524948</v>
      </c>
      <c r="D4" s="687">
        <f>'Revenues 9-14'!D109</f>
        <v>277391</v>
      </c>
      <c r="E4" s="687">
        <f>'Revenues 9-14'!E109</f>
        <v>649591</v>
      </c>
      <c r="F4" s="687">
        <f>'Revenues 9-14'!F109</f>
        <v>112380</v>
      </c>
      <c r="G4" s="687">
        <f>'Revenues 9-14'!G109</f>
        <v>273180</v>
      </c>
      <c r="H4" s="687">
        <f>'Revenues 9-14'!H109</f>
        <v>11752</v>
      </c>
      <c r="I4" s="687">
        <f>'Revenues 9-14'!I109</f>
        <v>32040</v>
      </c>
      <c r="J4" s="687">
        <f>'Revenues 9-14'!J109</f>
        <v>249581</v>
      </c>
      <c r="K4" s="687">
        <f>'Revenues 9-14'!K109</f>
        <v>28124</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2525906</v>
      </c>
      <c r="D6" s="688">
        <f>'Revenues 9-14'!D173</f>
        <v>0</v>
      </c>
      <c r="E6" s="688">
        <f>'Revenues 9-14'!E173</f>
        <v>0</v>
      </c>
      <c r="F6" s="688">
        <f>'Revenues 9-14'!F173</f>
        <v>288872</v>
      </c>
      <c r="G6" s="688">
        <f>'Revenues 9-14'!G173</f>
        <v>0</v>
      </c>
      <c r="H6" s="688">
        <f>'Revenues 9-14'!H173</f>
        <v>6000029</v>
      </c>
      <c r="I6" s="688">
        <f>'Revenues 9-14'!I173</f>
        <v>0</v>
      </c>
      <c r="J6" s="688">
        <f>'Revenues 9-14'!J173</f>
        <v>0</v>
      </c>
      <c r="K6" s="688">
        <f>'Revenues 9-14'!K173</f>
        <v>0</v>
      </c>
      <c r="L6" s="38"/>
      <c r="M6" s="221"/>
    </row>
    <row r="7" spans="1:13" x14ac:dyDescent="0.2">
      <c r="A7" s="726" t="s">
        <v>1885</v>
      </c>
      <c r="B7" s="292">
        <v>4000</v>
      </c>
      <c r="C7" s="688">
        <f>'Revenues 9-14'!C274</f>
        <v>779874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4830728</v>
      </c>
      <c r="D8" s="481">
        <f t="shared" ref="D8:K8" si="0">SUM(D4:D7)</f>
        <v>277391</v>
      </c>
      <c r="E8" s="481">
        <f t="shared" si="0"/>
        <v>649591</v>
      </c>
      <c r="F8" s="481">
        <f t="shared" si="0"/>
        <v>401252</v>
      </c>
      <c r="G8" s="481">
        <f t="shared" si="0"/>
        <v>273180</v>
      </c>
      <c r="H8" s="481">
        <f t="shared" si="0"/>
        <v>6011781</v>
      </c>
      <c r="I8" s="481">
        <f t="shared" si="0"/>
        <v>32040</v>
      </c>
      <c r="J8" s="481">
        <f t="shared" si="0"/>
        <v>249581</v>
      </c>
      <c r="K8" s="481">
        <f t="shared" si="0"/>
        <v>28124</v>
      </c>
      <c r="L8" s="38"/>
    </row>
    <row r="9" spans="1:13" ht="15" thickTop="1" x14ac:dyDescent="0.2">
      <c r="A9" s="1009" t="s">
        <v>341</v>
      </c>
      <c r="B9" s="452">
        <v>3998</v>
      </c>
      <c r="C9" s="414">
        <v>1173262</v>
      </c>
      <c r="D9" s="485"/>
      <c r="E9" s="414"/>
      <c r="F9" s="414"/>
      <c r="G9" s="692"/>
      <c r="H9" s="414"/>
      <c r="I9" s="490" t="s">
        <v>1363</v>
      </c>
      <c r="J9" s="431"/>
      <c r="K9" s="414"/>
      <c r="L9" s="38"/>
    </row>
    <row r="10" spans="1:13" s="47" customFormat="1" ht="13.5" thickBot="1" x14ac:dyDescent="0.25">
      <c r="A10" s="460" t="s">
        <v>1367</v>
      </c>
      <c r="B10" s="453"/>
      <c r="C10" s="481">
        <f>SUM(C8:C9)</f>
        <v>6003990</v>
      </c>
      <c r="D10" s="481">
        <f t="shared" ref="D10:K10" si="1">SUM(D8:D9)</f>
        <v>277391</v>
      </c>
      <c r="E10" s="481">
        <f t="shared" si="1"/>
        <v>649591</v>
      </c>
      <c r="F10" s="481">
        <f t="shared" si="1"/>
        <v>401252</v>
      </c>
      <c r="G10" s="481">
        <f t="shared" si="1"/>
        <v>273180</v>
      </c>
      <c r="H10" s="481">
        <f t="shared" si="1"/>
        <v>6011781</v>
      </c>
      <c r="I10" s="481">
        <f t="shared" si="1"/>
        <v>32040</v>
      </c>
      <c r="J10" s="481">
        <f t="shared" si="1"/>
        <v>249581</v>
      </c>
      <c r="K10" s="481">
        <f t="shared" si="1"/>
        <v>28124</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2">
        <v>1000</v>
      </c>
      <c r="C12" s="687">
        <f>'Expenditures 15-22'!K33</f>
        <v>3383450</v>
      </c>
      <c r="D12" s="494" t="s">
        <v>1363</v>
      </c>
      <c r="E12" s="429" t="s">
        <v>1363</v>
      </c>
      <c r="F12" s="429" t="s">
        <v>1363</v>
      </c>
      <c r="G12" s="687">
        <f>'Expenditures 15-22'!K223</f>
        <v>98401</v>
      </c>
      <c r="H12" s="427"/>
      <c r="I12" s="429" t="s">
        <v>1363</v>
      </c>
      <c r="J12" s="429" t="s">
        <v>1363</v>
      </c>
      <c r="K12" s="427" t="s">
        <v>1363</v>
      </c>
      <c r="L12" s="38"/>
    </row>
    <row r="13" spans="1:13" x14ac:dyDescent="0.2">
      <c r="A13" s="726" t="s">
        <v>523</v>
      </c>
      <c r="B13" s="292">
        <v>2000</v>
      </c>
      <c r="C13" s="688">
        <f>'Expenditures 15-22'!K74</f>
        <v>1462035</v>
      </c>
      <c r="D13" s="688">
        <f>'Expenditures 15-22'!K129</f>
        <v>308619</v>
      </c>
      <c r="E13" s="478" t="s">
        <v>1363</v>
      </c>
      <c r="F13" s="688">
        <f>'Expenditures 15-22'!K178</f>
        <v>433431</v>
      </c>
      <c r="G13" s="688">
        <f>'Expenditures 15-22'!K273</f>
        <v>151472</v>
      </c>
      <c r="H13" s="688">
        <f>'Expenditures 15-22'!K296</f>
        <v>3092599</v>
      </c>
      <c r="I13" s="429" t="s">
        <v>1363</v>
      </c>
      <c r="J13" s="741">
        <f>'Expenditures 15-22'!K323</f>
        <v>250909</v>
      </c>
      <c r="K13" s="693">
        <f>'Expenditures 15-22'!K341</f>
        <v>45694</v>
      </c>
      <c r="L13" s="38"/>
    </row>
    <row r="14" spans="1:13" x14ac:dyDescent="0.2">
      <c r="A14" s="726" t="s">
        <v>515</v>
      </c>
      <c r="B14" s="292">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183111</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652804</v>
      </c>
      <c r="F16" s="688">
        <f>'Expenditures 15-22'!K202</f>
        <v>9854</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5028596</v>
      </c>
      <c r="D17" s="481">
        <f t="shared" si="2"/>
        <v>308619</v>
      </c>
      <c r="E17" s="481">
        <f t="shared" si="2"/>
        <v>652804</v>
      </c>
      <c r="F17" s="481">
        <f t="shared" si="2"/>
        <v>443285</v>
      </c>
      <c r="G17" s="481">
        <f t="shared" si="2"/>
        <v>249873</v>
      </c>
      <c r="H17" s="481">
        <f t="shared" si="2"/>
        <v>3092599</v>
      </c>
      <c r="I17" s="429"/>
      <c r="J17" s="481">
        <f>SUM(J12:J16)</f>
        <v>250909</v>
      </c>
      <c r="K17" s="481">
        <f>SUM(K12:K16)</f>
        <v>45694</v>
      </c>
      <c r="L17" s="38"/>
    </row>
    <row r="18" spans="1:12" ht="15" customHeight="1" thickTop="1" x14ac:dyDescent="0.2">
      <c r="A18" s="1010" t="s">
        <v>1296</v>
      </c>
      <c r="B18" s="257">
        <v>4180</v>
      </c>
      <c r="C18" s="687">
        <f t="shared" ref="C18:H18" si="3">C9</f>
        <v>1173262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6201858</v>
      </c>
      <c r="D19" s="481">
        <f t="shared" si="4"/>
        <v>308619</v>
      </c>
      <c r="E19" s="481">
        <f t="shared" si="4"/>
        <v>652804</v>
      </c>
      <c r="F19" s="481">
        <f t="shared" si="4"/>
        <v>443285</v>
      </c>
      <c r="G19" s="481">
        <f t="shared" si="4"/>
        <v>249873</v>
      </c>
      <c r="H19" s="481">
        <f t="shared" si="4"/>
        <v>3092599</v>
      </c>
      <c r="I19" s="429"/>
      <c r="J19" s="481">
        <f>SUM(J17:J18)</f>
        <v>250909</v>
      </c>
      <c r="K19" s="481">
        <f>SUM(K17:K18)</f>
        <v>45694</v>
      </c>
      <c r="L19" s="38"/>
    </row>
    <row r="20" spans="1:12" ht="27" thickTop="1" thickBot="1" x14ac:dyDescent="0.25">
      <c r="A20" s="454" t="s">
        <v>1297</v>
      </c>
      <c r="B20" s="455"/>
      <c r="C20" s="1008">
        <f>C8-C17</f>
        <v>-197868</v>
      </c>
      <c r="D20" s="1008">
        <f t="shared" ref="D20:K20" si="5">D8-D17</f>
        <v>-31228</v>
      </c>
      <c r="E20" s="1008">
        <f t="shared" si="5"/>
        <v>-3213</v>
      </c>
      <c r="F20" s="1008">
        <f t="shared" si="5"/>
        <v>-42033</v>
      </c>
      <c r="G20" s="1008">
        <f t="shared" si="5"/>
        <v>23307</v>
      </c>
      <c r="H20" s="1008">
        <f t="shared" si="5"/>
        <v>2919182</v>
      </c>
      <c r="I20" s="1008">
        <f t="shared" si="5"/>
        <v>32040</v>
      </c>
      <c r="J20" s="1008">
        <f t="shared" si="5"/>
        <v>-1328</v>
      </c>
      <c r="K20" s="1008">
        <f t="shared" si="5"/>
        <v>-17570</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2350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v>23431</v>
      </c>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23431</v>
      </c>
      <c r="E44" s="684">
        <f t="shared" si="6"/>
        <v>2350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v>2350</v>
      </c>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2350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21081</v>
      </c>
      <c r="E77" s="440">
        <f t="shared" si="8"/>
        <v>2350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6" t="s">
        <v>679</v>
      </c>
      <c r="B78" s="2267"/>
      <c r="C78" s="439">
        <f t="shared" ref="C78:K78" si="9">C20+C77</f>
        <v>-197868</v>
      </c>
      <c r="D78" s="439">
        <f t="shared" si="9"/>
        <v>-10147</v>
      </c>
      <c r="E78" s="439">
        <f t="shared" si="9"/>
        <v>-863</v>
      </c>
      <c r="F78" s="439">
        <f t="shared" si="9"/>
        <v>-42033</v>
      </c>
      <c r="G78" s="439">
        <f t="shared" si="9"/>
        <v>23307</v>
      </c>
      <c r="H78" s="439">
        <f t="shared" si="9"/>
        <v>2919182</v>
      </c>
      <c r="I78" s="439">
        <f t="shared" si="9"/>
        <v>32040</v>
      </c>
      <c r="J78" s="439">
        <f t="shared" si="9"/>
        <v>-1328</v>
      </c>
      <c r="K78" s="439">
        <f t="shared" si="9"/>
        <v>-17570</v>
      </c>
      <c r="L78" s="501"/>
    </row>
    <row r="79" spans="1:12" ht="13.5" thickTop="1" x14ac:dyDescent="0.2">
      <c r="A79" s="812" t="s">
        <v>1953</v>
      </c>
      <c r="B79" s="456"/>
      <c r="C79" s="431">
        <v>1052670</v>
      </c>
      <c r="D79" s="695">
        <v>176523</v>
      </c>
      <c r="E79" s="695">
        <v>64586</v>
      </c>
      <c r="F79" s="695">
        <v>153923</v>
      </c>
      <c r="G79" s="695">
        <v>195354</v>
      </c>
      <c r="H79" s="695">
        <v>-389789</v>
      </c>
      <c r="I79" s="695">
        <v>914455</v>
      </c>
      <c r="J79" s="695">
        <v>9789</v>
      </c>
      <c r="K79" s="695">
        <v>164249</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854802</v>
      </c>
      <c r="D81" s="481">
        <f>SUM(D78:D80)</f>
        <v>166376</v>
      </c>
      <c r="E81" s="481">
        <f t="shared" ref="E81:K81" si="10">SUM(E78:E80)</f>
        <v>63723</v>
      </c>
      <c r="F81" s="481">
        <f t="shared" si="10"/>
        <v>111890</v>
      </c>
      <c r="G81" s="481">
        <f t="shared" si="10"/>
        <v>218661</v>
      </c>
      <c r="H81" s="481">
        <f t="shared" si="10"/>
        <v>2529393</v>
      </c>
      <c r="I81" s="481">
        <f t="shared" si="10"/>
        <v>946495</v>
      </c>
      <c r="J81" s="481">
        <f t="shared" si="10"/>
        <v>8461</v>
      </c>
      <c r="K81" s="481">
        <f t="shared" si="10"/>
        <v>146679</v>
      </c>
      <c r="L81" s="38"/>
    </row>
    <row r="82" spans="1:12" ht="0.75" customHeight="1" thickTop="1" thickBot="1" x14ac:dyDescent="0.25">
      <c r="A82" s="624" t="s">
        <v>397</v>
      </c>
      <c r="B82" s="622"/>
      <c r="C82" s="1126">
        <f>(C81-C79)</f>
        <v>-197868</v>
      </c>
      <c r="D82" s="1126">
        <f t="shared" ref="D82:K82" si="11">(D81-D79)</f>
        <v>-10147</v>
      </c>
      <c r="E82" s="1126">
        <f t="shared" si="11"/>
        <v>-863</v>
      </c>
      <c r="F82" s="1126">
        <f t="shared" si="11"/>
        <v>-42033</v>
      </c>
      <c r="G82" s="1126">
        <f t="shared" si="11"/>
        <v>23307</v>
      </c>
      <c r="H82" s="1126">
        <f t="shared" si="11"/>
        <v>2919182</v>
      </c>
      <c r="I82" s="1126">
        <f t="shared" si="11"/>
        <v>32040</v>
      </c>
      <c r="J82" s="1126">
        <f t="shared" si="11"/>
        <v>-1328</v>
      </c>
      <c r="K82" s="1126">
        <f t="shared" si="11"/>
        <v>-17570</v>
      </c>
    </row>
    <row r="83" spans="1:12" ht="14.25" hidden="1" thickTop="1" thickBot="1" x14ac:dyDescent="0.25">
      <c r="A83" s="721" t="s">
        <v>398</v>
      </c>
      <c r="B83" s="623"/>
      <c r="C83" s="1127">
        <f>C82/C81</f>
        <v>-0.23147816687373216</v>
      </c>
      <c r="D83" s="1127">
        <f t="shared" ref="D83:K83" si="12">D82/D81</f>
        <v>-6.0988363706303797E-2</v>
      </c>
      <c r="E83" s="1127">
        <f t="shared" si="12"/>
        <v>-1.3542990756869577E-2</v>
      </c>
      <c r="F83" s="1127">
        <f t="shared" si="12"/>
        <v>-0.37566359817678074</v>
      </c>
      <c r="G83" s="1127">
        <f t="shared" si="12"/>
        <v>0.10658965247575014</v>
      </c>
      <c r="H83" s="1127">
        <f t="shared" si="12"/>
        <v>1.1541037711419302</v>
      </c>
      <c r="I83" s="1127">
        <f t="shared" si="12"/>
        <v>3.3851208934014443E-2</v>
      </c>
      <c r="J83" s="1127">
        <f t="shared" si="12"/>
        <v>-0.15695544261907576</v>
      </c>
      <c r="K83" s="1127">
        <f t="shared" si="12"/>
        <v>-0.11978538168381295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5" activePane="bottomLeft" state="frozen"/>
      <selection pane="bottomLeft" activeCell="K66" sqref="K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1871</v>
      </c>
      <c r="B1" s="75"/>
      <c r="C1" s="56" t="s">
        <v>491</v>
      </c>
      <c r="D1" s="56" t="s">
        <v>492</v>
      </c>
      <c r="E1" s="56" t="s">
        <v>493</v>
      </c>
      <c r="F1" s="56" t="s">
        <v>494</v>
      </c>
      <c r="G1" s="56" t="s">
        <v>495</v>
      </c>
      <c r="H1" s="56" t="s">
        <v>496</v>
      </c>
      <c r="I1" s="56" t="s">
        <v>497</v>
      </c>
      <c r="J1" s="56" t="s">
        <v>498</v>
      </c>
      <c r="K1" s="56" t="s">
        <v>853</v>
      </c>
    </row>
    <row r="2" spans="1:12" ht="36" x14ac:dyDescent="0.2">
      <c r="A2" s="2269"/>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v>1092506</v>
      </c>
      <c r="D5" s="414">
        <v>273127</v>
      </c>
      <c r="E5" s="408">
        <v>649186</v>
      </c>
      <c r="F5" s="798">
        <v>109254</v>
      </c>
      <c r="G5" s="408">
        <v>137891</v>
      </c>
      <c r="H5" s="408"/>
      <c r="I5" s="408">
        <v>27315</v>
      </c>
      <c r="J5" s="432">
        <v>248584</v>
      </c>
      <c r="K5" s="408">
        <v>27315</v>
      </c>
    </row>
    <row r="6" spans="1:12" ht="14.25" x14ac:dyDescent="0.2">
      <c r="A6" s="903" t="s">
        <v>472</v>
      </c>
      <c r="B6" s="39">
        <v>1130</v>
      </c>
      <c r="C6" s="408">
        <v>27315</v>
      </c>
      <c r="D6" s="408"/>
      <c r="E6" s="477"/>
      <c r="F6" s="477"/>
      <c r="G6" s="429"/>
      <c r="H6" s="429"/>
      <c r="I6" s="429"/>
      <c r="J6" s="429"/>
      <c r="K6" s="429"/>
    </row>
    <row r="7" spans="1:12" x14ac:dyDescent="0.2">
      <c r="A7" s="903" t="s">
        <v>116</v>
      </c>
      <c r="B7" s="258">
        <v>1140</v>
      </c>
      <c r="C7" s="408">
        <v>21851</v>
      </c>
      <c r="D7" s="408"/>
      <c r="E7" s="429"/>
      <c r="F7" s="432"/>
      <c r="G7" s="432"/>
      <c r="H7" s="432"/>
      <c r="I7" s="429"/>
      <c r="J7" s="429"/>
      <c r="K7" s="429"/>
    </row>
    <row r="8" spans="1:12" x14ac:dyDescent="0.2">
      <c r="A8" s="903" t="s">
        <v>473</v>
      </c>
      <c r="B8" s="39">
        <v>1150</v>
      </c>
      <c r="C8" s="477"/>
      <c r="D8" s="477"/>
      <c r="E8" s="503"/>
      <c r="F8" s="503"/>
      <c r="G8" s="414">
        <v>104109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1141672</v>
      </c>
      <c r="D12" s="480">
        <f t="shared" si="0"/>
        <v>273127</v>
      </c>
      <c r="E12" s="480">
        <f t="shared" si="0"/>
        <v>649186</v>
      </c>
      <c r="F12" s="480">
        <f t="shared" si="0"/>
        <v>109254</v>
      </c>
      <c r="G12" s="480">
        <f t="shared" si="0"/>
        <v>242000</v>
      </c>
      <c r="H12" s="480">
        <f t="shared" si="0"/>
        <v>0</v>
      </c>
      <c r="I12" s="480">
        <f t="shared" si="0"/>
        <v>27315</v>
      </c>
      <c r="J12" s="480">
        <f t="shared" si="0"/>
        <v>248584</v>
      </c>
      <c r="K12" s="481">
        <f t="shared" si="0"/>
        <v>27315</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v>315</v>
      </c>
      <c r="D14" s="408">
        <v>75</v>
      </c>
      <c r="E14" s="408">
        <v>101</v>
      </c>
      <c r="F14" s="408">
        <v>30</v>
      </c>
      <c r="G14" s="408">
        <v>73</v>
      </c>
      <c r="H14" s="408"/>
      <c r="I14" s="408">
        <v>8</v>
      </c>
      <c r="J14" s="432">
        <v>70</v>
      </c>
      <c r="K14" s="408">
        <v>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v>252517</v>
      </c>
      <c r="D16" s="408"/>
      <c r="E16" s="408"/>
      <c r="F16" s="408"/>
      <c r="G16" s="408">
        <v>30000</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252832</v>
      </c>
      <c r="D18" s="483">
        <f t="shared" ref="D18:K18" si="1">SUM(D14:D17)</f>
        <v>75</v>
      </c>
      <c r="E18" s="483">
        <f t="shared" si="1"/>
        <v>101</v>
      </c>
      <c r="F18" s="483">
        <f t="shared" si="1"/>
        <v>30</v>
      </c>
      <c r="G18" s="483">
        <f t="shared" si="1"/>
        <v>30073</v>
      </c>
      <c r="H18" s="483">
        <f t="shared" si="1"/>
        <v>0</v>
      </c>
      <c r="I18" s="483">
        <f t="shared" si="1"/>
        <v>8</v>
      </c>
      <c r="J18" s="483">
        <f t="shared" si="1"/>
        <v>70</v>
      </c>
      <c r="K18" s="1062">
        <f t="shared" si="1"/>
        <v>8</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v>2166</v>
      </c>
      <c r="D65" s="408">
        <v>619</v>
      </c>
      <c r="E65" s="408">
        <v>304</v>
      </c>
      <c r="F65" s="432">
        <v>61</v>
      </c>
      <c r="G65" s="408">
        <v>1107</v>
      </c>
      <c r="H65" s="408">
        <v>11752</v>
      </c>
      <c r="I65" s="408">
        <v>4717</v>
      </c>
      <c r="J65" s="432">
        <v>323</v>
      </c>
      <c r="K65" s="408">
        <v>801</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2166</v>
      </c>
      <c r="D67" s="481">
        <f t="shared" ref="D67:K67" si="2">SUM(D65:D66)</f>
        <v>619</v>
      </c>
      <c r="E67" s="481">
        <f t="shared" si="2"/>
        <v>304</v>
      </c>
      <c r="F67" s="481">
        <f t="shared" si="2"/>
        <v>61</v>
      </c>
      <c r="G67" s="481">
        <f t="shared" si="2"/>
        <v>1107</v>
      </c>
      <c r="H67" s="481">
        <f t="shared" si="2"/>
        <v>11752</v>
      </c>
      <c r="I67" s="481">
        <f t="shared" si="2"/>
        <v>4717</v>
      </c>
      <c r="J67" s="481">
        <f t="shared" si="2"/>
        <v>323</v>
      </c>
      <c r="K67" s="481">
        <f t="shared" si="2"/>
        <v>801</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v>2980</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10653</v>
      </c>
      <c r="D73" s="429"/>
      <c r="E73" s="429"/>
      <c r="F73" s="429"/>
      <c r="G73" s="429"/>
      <c r="H73" s="429"/>
      <c r="I73" s="429"/>
      <c r="J73" s="429"/>
      <c r="K73" s="429"/>
    </row>
    <row r="74" spans="1:11" ht="12.75" customHeight="1" x14ac:dyDescent="0.2">
      <c r="A74" s="903" t="s">
        <v>26</v>
      </c>
      <c r="B74" s="39">
        <v>1690</v>
      </c>
      <c r="C74" s="479">
        <v>3113</v>
      </c>
      <c r="D74" s="429"/>
      <c r="E74" s="429"/>
      <c r="F74" s="429"/>
      <c r="G74" s="429"/>
      <c r="H74" s="429"/>
      <c r="I74" s="429"/>
      <c r="J74" s="429"/>
      <c r="K74" s="429"/>
    </row>
    <row r="75" spans="1:11" ht="12.75" customHeight="1" thickBot="1" x14ac:dyDescent="0.25">
      <c r="A75" s="460" t="s">
        <v>626</v>
      </c>
      <c r="B75" s="453"/>
      <c r="C75" s="481">
        <f>SUM(C69:C74)</f>
        <v>16746</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v>21158</v>
      </c>
      <c r="D77" s="408"/>
      <c r="E77" s="429"/>
      <c r="F77" s="429"/>
      <c r="G77" s="429"/>
      <c r="H77" s="429"/>
      <c r="I77" s="429"/>
      <c r="J77" s="429"/>
      <c r="K77" s="429"/>
    </row>
    <row r="78" spans="1:11" ht="12.75" customHeight="1" x14ac:dyDescent="0.2">
      <c r="A78" s="903" t="s">
        <v>79</v>
      </c>
      <c r="B78" s="39">
        <v>1719</v>
      </c>
      <c r="C78" s="479">
        <v>7840</v>
      </c>
      <c r="D78" s="408"/>
      <c r="E78" s="429"/>
      <c r="F78" s="429"/>
      <c r="G78" s="429"/>
      <c r="H78" s="429"/>
      <c r="I78" s="429"/>
      <c r="J78" s="429"/>
      <c r="K78" s="429"/>
    </row>
    <row r="79" spans="1:11" ht="12.75" customHeight="1" x14ac:dyDescent="0.2">
      <c r="A79" s="903" t="s">
        <v>628</v>
      </c>
      <c r="B79" s="39">
        <v>1720</v>
      </c>
      <c r="C79" s="479">
        <v>2053</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v>5762</v>
      </c>
      <c r="D81" s="408"/>
      <c r="E81" s="429"/>
      <c r="F81" s="429"/>
      <c r="G81" s="429"/>
      <c r="H81" s="429"/>
      <c r="I81" s="429"/>
      <c r="J81" s="429"/>
      <c r="K81" s="429"/>
    </row>
    <row r="82" spans="1:11" ht="12.75" customHeight="1" thickBot="1" x14ac:dyDescent="0.25">
      <c r="A82" s="460" t="s">
        <v>275</v>
      </c>
      <c r="B82" s="453"/>
      <c r="C82" s="480">
        <f>SUM(C77:C81)</f>
        <v>36813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v>28663</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28663</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v>1470</v>
      </c>
      <c r="E95" s="427"/>
      <c r="F95" s="427"/>
      <c r="G95" s="427"/>
      <c r="H95" s="427"/>
      <c r="I95" s="427"/>
      <c r="J95" s="427"/>
      <c r="K95" s="427"/>
    </row>
    <row r="96" spans="1:11" ht="12.75" customHeight="1" x14ac:dyDescent="0.2">
      <c r="A96" s="903" t="s">
        <v>448</v>
      </c>
      <c r="B96" s="39">
        <v>1920</v>
      </c>
      <c r="C96" s="479">
        <v>2000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4950</v>
      </c>
      <c r="D101" s="502"/>
      <c r="E101" s="510"/>
      <c r="F101" s="502"/>
      <c r="G101" s="477"/>
      <c r="H101" s="502"/>
      <c r="I101" s="429"/>
      <c r="J101" s="477"/>
      <c r="K101" s="477"/>
    </row>
    <row r="102" spans="1:12" ht="12.75" customHeight="1" x14ac:dyDescent="0.2">
      <c r="A102" s="903" t="s">
        <v>281</v>
      </c>
      <c r="B102" s="39">
        <v>1980</v>
      </c>
      <c r="C102" s="487">
        <f>7248+2824</f>
        <v>10072</v>
      </c>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v>6218</v>
      </c>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22816</v>
      </c>
      <c r="D107" s="408">
        <v>2100</v>
      </c>
      <c r="E107" s="408"/>
      <c r="F107" s="408">
        <v>3035</v>
      </c>
      <c r="G107" s="408"/>
      <c r="H107" s="408"/>
      <c r="I107" s="408"/>
      <c r="J107" s="432">
        <v>604</v>
      </c>
      <c r="K107" s="408"/>
    </row>
    <row r="108" spans="1:12" ht="12.75" customHeight="1" thickBot="1" x14ac:dyDescent="0.25">
      <c r="A108" s="460" t="s">
        <v>564</v>
      </c>
      <c r="B108" s="730"/>
      <c r="C108" s="480">
        <f>SUM(C95:C107)</f>
        <v>46056</v>
      </c>
      <c r="D108" s="480">
        <f t="shared" ref="D108:K108" si="3">SUM(D95:D107)</f>
        <v>3570</v>
      </c>
      <c r="E108" s="480">
        <f t="shared" si="3"/>
        <v>0</v>
      </c>
      <c r="F108" s="480">
        <f t="shared" si="3"/>
        <v>3035</v>
      </c>
      <c r="G108" s="480">
        <f t="shared" si="3"/>
        <v>0</v>
      </c>
      <c r="H108" s="480">
        <f t="shared" si="3"/>
        <v>0</v>
      </c>
      <c r="I108" s="480">
        <f t="shared" si="3"/>
        <v>0</v>
      </c>
      <c r="J108" s="480">
        <f t="shared" si="3"/>
        <v>604</v>
      </c>
      <c r="K108" s="481">
        <f t="shared" si="3"/>
        <v>0</v>
      </c>
    </row>
    <row r="109" spans="1:12" ht="14.25" thickTop="1" thickBot="1" x14ac:dyDescent="0.25">
      <c r="A109" s="806" t="s">
        <v>282</v>
      </c>
      <c r="B109" s="815" t="s">
        <v>648</v>
      </c>
      <c r="C109" s="489">
        <f t="shared" ref="C109:K109" si="4">SUM(C12,C18,C40,C63,C67,C75,C82,C93,C108,)</f>
        <v>1524948</v>
      </c>
      <c r="D109" s="489">
        <f t="shared" si="4"/>
        <v>277391</v>
      </c>
      <c r="E109" s="489">
        <f t="shared" si="4"/>
        <v>649591</v>
      </c>
      <c r="F109" s="489">
        <f t="shared" si="4"/>
        <v>112380</v>
      </c>
      <c r="G109" s="489">
        <f t="shared" si="4"/>
        <v>273180</v>
      </c>
      <c r="H109" s="489">
        <f t="shared" si="4"/>
        <v>11752</v>
      </c>
      <c r="I109" s="489">
        <f t="shared" si="4"/>
        <v>32040</v>
      </c>
      <c r="J109" s="489">
        <f t="shared" si="4"/>
        <v>249581</v>
      </c>
      <c r="K109" s="439">
        <f t="shared" si="4"/>
        <v>28124</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2346576</v>
      </c>
      <c r="D117" s="414"/>
      <c r="E117" s="408"/>
      <c r="F117" s="414">
        <v>100000</v>
      </c>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2346576</v>
      </c>
      <c r="D121" s="480">
        <f t="shared" si="5"/>
        <v>0</v>
      </c>
      <c r="E121" s="480">
        <f t="shared" si="5"/>
        <v>0</v>
      </c>
      <c r="F121" s="480">
        <f t="shared" si="5"/>
        <v>100000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c r="D124" s="488"/>
      <c r="E124" s="429"/>
      <c r="F124" s="798"/>
      <c r="G124" s="429"/>
      <c r="H124" s="429"/>
      <c r="I124" s="429"/>
      <c r="J124" s="429"/>
      <c r="K124" s="429"/>
    </row>
    <row r="125" spans="1:11" ht="12.75" customHeight="1" x14ac:dyDescent="0.2">
      <c r="A125" s="903" t="s">
        <v>1771</v>
      </c>
      <c r="B125" s="260">
        <v>3105</v>
      </c>
      <c r="C125" s="408">
        <v>66236</v>
      </c>
      <c r="D125" s="488"/>
      <c r="E125" s="429"/>
      <c r="F125" s="408"/>
      <c r="G125" s="429"/>
      <c r="H125" s="429"/>
      <c r="I125" s="429"/>
      <c r="J125" s="429"/>
      <c r="K125" s="429"/>
    </row>
    <row r="126" spans="1:11" ht="12.75" customHeight="1" x14ac:dyDescent="0.2">
      <c r="A126" s="903" t="s">
        <v>1011</v>
      </c>
      <c r="B126" s="260">
        <v>3110</v>
      </c>
      <c r="C126" s="479">
        <v>84843</v>
      </c>
      <c r="D126" s="408"/>
      <c r="E126" s="429"/>
      <c r="F126" s="408"/>
      <c r="G126" s="429"/>
      <c r="H126" s="429"/>
      <c r="I126" s="429"/>
      <c r="J126" s="429"/>
      <c r="K126" s="429"/>
    </row>
    <row r="127" spans="1:11" ht="12.75" customHeight="1" x14ac:dyDescent="0.2">
      <c r="A127" s="903" t="s">
        <v>111</v>
      </c>
      <c r="B127" s="260">
        <v>3120</v>
      </c>
      <c r="C127" s="408">
        <v>20137</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171216</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1761</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6353</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117785</v>
      </c>
      <c r="G151" s="432"/>
      <c r="H151" s="429"/>
      <c r="I151" s="429"/>
      <c r="J151" s="429"/>
      <c r="K151" s="429"/>
    </row>
    <row r="152" spans="1:11" ht="12.75" customHeight="1" x14ac:dyDescent="0.2">
      <c r="A152" s="903" t="s">
        <v>1222</v>
      </c>
      <c r="B152" s="260">
        <v>3510</v>
      </c>
      <c r="C152" s="479"/>
      <c r="D152" s="408"/>
      <c r="E152" s="488"/>
      <c r="F152" s="408">
        <v>71087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188872</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v>6000029</v>
      </c>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457</v>
      </c>
      <c r="B172" s="2271"/>
      <c r="C172" s="914">
        <f t="shared" ref="C172:K172" si="6">SUM(C131,C140,C144,C145:C149,C154,C155:C170,C171)</f>
        <v>179330</v>
      </c>
      <c r="D172" s="914">
        <f t="shared" si="6"/>
        <v>0</v>
      </c>
      <c r="E172" s="914">
        <f t="shared" si="6"/>
        <v>0</v>
      </c>
      <c r="F172" s="914">
        <f t="shared" si="6"/>
        <v>188872</v>
      </c>
      <c r="G172" s="914">
        <f t="shared" si="6"/>
        <v>0</v>
      </c>
      <c r="H172" s="914">
        <f t="shared" si="6"/>
        <v>6000029</v>
      </c>
      <c r="I172" s="914">
        <f t="shared" si="6"/>
        <v>0</v>
      </c>
      <c r="J172" s="914">
        <f t="shared" si="6"/>
        <v>0</v>
      </c>
      <c r="K172" s="440">
        <f t="shared" si="6"/>
        <v>0</v>
      </c>
    </row>
    <row r="173" spans="1:11" ht="12.75" customHeight="1" thickTop="1" thickBot="1" x14ac:dyDescent="0.25">
      <c r="A173" s="460" t="s">
        <v>458</v>
      </c>
      <c r="B173" s="817" t="s">
        <v>653</v>
      </c>
      <c r="C173" s="489">
        <f>SUM(C121,C172)</f>
        <v>2525906</v>
      </c>
      <c r="D173" s="489">
        <f>SUM(D121,D172)</f>
        <v>0</v>
      </c>
      <c r="E173" s="489">
        <f>SUM(E121,E172)</f>
        <v>0</v>
      </c>
      <c r="F173" s="489">
        <f t="shared" ref="F173:K173" si="7">SUM(F121,F172)</f>
        <v>288872</v>
      </c>
      <c r="G173" s="489">
        <f t="shared" si="7"/>
        <v>0</v>
      </c>
      <c r="H173" s="489">
        <f t="shared" si="7"/>
        <v>6000029</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2" t="s">
        <v>1863</v>
      </c>
      <c r="B175" s="2273"/>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8" t="s">
        <v>899</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1864</v>
      </c>
      <c r="B179" s="2277"/>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8" t="s">
        <v>900</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1865</v>
      </c>
      <c r="B185" s="2277"/>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v>1678</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1678</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232361</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66885</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299246</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f>273010+37908</f>
        <v>310918</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310918</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6960</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f>42420+3731</f>
        <v>46151</v>
      </c>
      <c r="D220" s="408"/>
      <c r="E220" s="429"/>
      <c r="F220" s="408"/>
      <c r="G220" s="408"/>
      <c r="H220" s="429"/>
      <c r="I220" s="429"/>
      <c r="J220" s="429"/>
      <c r="K220" s="429"/>
    </row>
    <row r="221" spans="1:11" ht="12.75" customHeight="1" x14ac:dyDescent="0.2">
      <c r="A221" s="903" t="s">
        <v>1219</v>
      </c>
      <c r="B221" s="39">
        <v>4625</v>
      </c>
      <c r="C221" s="479">
        <v>3756</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56867</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36069</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8641</v>
      </c>
      <c r="D270" s="420"/>
      <c r="E270" s="429"/>
      <c r="F270" s="420"/>
      <c r="G270" s="420"/>
      <c r="H270" s="429"/>
      <c r="I270" s="429"/>
      <c r="J270" s="429"/>
      <c r="K270" s="429"/>
    </row>
    <row r="271" spans="1:11" ht="12.75" customHeight="1" thickTop="1" thickBot="1" x14ac:dyDescent="0.25">
      <c r="A271" s="903" t="s">
        <v>434</v>
      </c>
      <c r="B271" s="39">
        <v>4992</v>
      </c>
      <c r="C271" s="493">
        <v>66455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1717</v>
      </c>
      <c r="B273" s="2275"/>
      <c r="C273" s="489">
        <f t="shared" ref="C273:H273" si="10">SUM(C191,C201,C211,C216,C224,C228,C229,C259:C272)</f>
        <v>779874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779874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4830728</v>
      </c>
      <c r="D275" s="489">
        <f t="shared" si="12"/>
        <v>277391</v>
      </c>
      <c r="E275" s="489">
        <f t="shared" si="12"/>
        <v>649591</v>
      </c>
      <c r="F275" s="489">
        <f t="shared" si="12"/>
        <v>401252</v>
      </c>
      <c r="G275" s="489">
        <f t="shared" si="12"/>
        <v>273180</v>
      </c>
      <c r="H275" s="489">
        <f t="shared" si="12"/>
        <v>6011781</v>
      </c>
      <c r="I275" s="489">
        <f t="shared" si="12"/>
        <v>32040</v>
      </c>
      <c r="J275" s="489">
        <f t="shared" si="12"/>
        <v>249581</v>
      </c>
      <c r="K275" s="439">
        <f t="shared" si="12"/>
        <v>28124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5" activePane="bottomLeft" state="frozen"/>
      <selection pane="bottomLeft" activeCell="G124" sqref="G12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80"/>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4" t="s">
        <v>333</v>
      </c>
      <c r="B3" s="2285"/>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5">
        <v>1100</v>
      </c>
      <c r="C5" s="408">
        <v>1634124</v>
      </c>
      <c r="D5" s="408">
        <v>333976</v>
      </c>
      <c r="E5" s="408">
        <f>15933+5170+7952</f>
        <v>29055</v>
      </c>
      <c r="F5" s="408">
        <f>5980+3673+22279</f>
        <v>31932</v>
      </c>
      <c r="G5" s="408"/>
      <c r="H5" s="408">
        <f>250+1781+444</f>
        <v>2475</v>
      </c>
      <c r="I5" s="432"/>
      <c r="J5" s="432">
        <v>1605</v>
      </c>
      <c r="K5" s="410">
        <f>SUM(C5:J5)</f>
        <v>2033167</v>
      </c>
      <c r="L5" s="408">
        <v>2042950</v>
      </c>
    </row>
    <row r="6" spans="1:14" x14ac:dyDescent="0.2">
      <c r="A6" s="1754" t="s">
        <v>1747</v>
      </c>
      <c r="B6" s="265" t="s">
        <v>1745</v>
      </c>
      <c r="C6" s="503"/>
      <c r="D6" s="503"/>
      <c r="E6" s="408"/>
      <c r="F6" s="503"/>
      <c r="G6" s="503"/>
      <c r="H6" s="503"/>
      <c r="I6" s="503"/>
      <c r="J6" s="503"/>
      <c r="K6" s="410">
        <f>SUM(C6,E6)</f>
        <v>0</v>
      </c>
      <c r="L6" s="408">
        <v>0</v>
      </c>
    </row>
    <row r="7" spans="1:14" x14ac:dyDescent="0.2">
      <c r="A7" s="1754" t="s">
        <v>170</v>
      </c>
      <c r="B7" s="265" t="s">
        <v>1119</v>
      </c>
      <c r="C7" s="432"/>
      <c r="D7" s="432"/>
      <c r="E7" s="432"/>
      <c r="F7" s="432"/>
      <c r="G7" s="432"/>
      <c r="H7" s="432"/>
      <c r="I7" s="432"/>
      <c r="J7" s="432"/>
      <c r="K7" s="410">
        <f t="shared" ref="K7:K32" si="0">SUM(C7:J7)</f>
        <v>0</v>
      </c>
      <c r="L7" s="408">
        <v>0</v>
      </c>
    </row>
    <row r="8" spans="1:14" x14ac:dyDescent="0.2">
      <c r="A8" s="1754" t="s">
        <v>171</v>
      </c>
      <c r="B8" s="265">
        <v>1200</v>
      </c>
      <c r="C8" s="408">
        <f>328956+181246</f>
        <v>510202</v>
      </c>
      <c r="D8" s="408">
        <v>87847</v>
      </c>
      <c r="E8" s="408"/>
      <c r="F8" s="408">
        <f>616+1012</f>
        <v>1628</v>
      </c>
      <c r="G8" s="408"/>
      <c r="H8" s="408"/>
      <c r="I8" s="432"/>
      <c r="J8" s="432"/>
      <c r="K8" s="410">
        <f t="shared" si="0"/>
        <v>599677</v>
      </c>
      <c r="L8" s="408">
        <v>602500</v>
      </c>
    </row>
    <row r="9" spans="1:14" x14ac:dyDescent="0.2">
      <c r="A9" s="1754" t="s">
        <v>816</v>
      </c>
      <c r="B9" s="265" t="s">
        <v>1120</v>
      </c>
      <c r="C9" s="432">
        <f>50421</f>
        <v>50421</v>
      </c>
      <c r="D9" s="432">
        <v>10024</v>
      </c>
      <c r="E9" s="432"/>
      <c r="F9" s="432"/>
      <c r="G9" s="432"/>
      <c r="H9" s="432"/>
      <c r="I9" s="432"/>
      <c r="J9" s="432"/>
      <c r="K9" s="410">
        <f t="shared" si="0"/>
        <v>60445</v>
      </c>
      <c r="L9" s="408">
        <v>61500</v>
      </c>
    </row>
    <row r="10" spans="1:14" x14ac:dyDescent="0.2">
      <c r="A10" s="1754" t="s">
        <v>817</v>
      </c>
      <c r="B10" s="265">
        <v>1250</v>
      </c>
      <c r="C10" s="408">
        <f>93972</f>
        <v>93972</v>
      </c>
      <c r="D10" s="408">
        <v>19660</v>
      </c>
      <c r="E10" s="408"/>
      <c r="F10" s="408">
        <f>107343</f>
        <v>107343</v>
      </c>
      <c r="G10" s="408"/>
      <c r="H10" s="408"/>
      <c r="I10" s="432"/>
      <c r="J10" s="432"/>
      <c r="K10" s="410">
        <f t="shared" si="0"/>
        <v>220975</v>
      </c>
      <c r="L10" s="408">
        <v>227200</v>
      </c>
    </row>
    <row r="11" spans="1:14" x14ac:dyDescent="0.2">
      <c r="A11" s="1754" t="s">
        <v>1319</v>
      </c>
      <c r="B11" s="265" t="s">
        <v>168</v>
      </c>
      <c r="C11" s="432"/>
      <c r="D11" s="432"/>
      <c r="E11" s="432"/>
      <c r="F11" s="432"/>
      <c r="G11" s="432"/>
      <c r="H11" s="432"/>
      <c r="I11" s="432"/>
      <c r="J11" s="432"/>
      <c r="K11" s="410">
        <f t="shared" si="0"/>
        <v>0</v>
      </c>
      <c r="L11" s="408">
        <v>0</v>
      </c>
    </row>
    <row r="12" spans="1:14" x14ac:dyDescent="0.2">
      <c r="A12" s="1754" t="s">
        <v>1114</v>
      </c>
      <c r="B12" s="265">
        <v>1300</v>
      </c>
      <c r="C12" s="408"/>
      <c r="D12" s="408"/>
      <c r="E12" s="408"/>
      <c r="F12" s="408"/>
      <c r="G12" s="408"/>
      <c r="H12" s="408"/>
      <c r="I12" s="432"/>
      <c r="J12" s="432"/>
      <c r="K12" s="410">
        <f t="shared" si="0"/>
        <v>0</v>
      </c>
      <c r="L12" s="408">
        <v>0</v>
      </c>
    </row>
    <row r="13" spans="1:14" x14ac:dyDescent="0.2">
      <c r="A13" s="1754" t="s">
        <v>818</v>
      </c>
      <c r="B13" s="265">
        <v>1400</v>
      </c>
      <c r="C13" s="408">
        <f>72567+41316+55683+42484</f>
        <v>212050</v>
      </c>
      <c r="D13" s="408">
        <v>40119</v>
      </c>
      <c r="E13" s="408">
        <f>191</f>
        <v>191</v>
      </c>
      <c r="F13" s="408">
        <f>823+1430+6778+1086</f>
        <v>10117</v>
      </c>
      <c r="G13" s="408">
        <f>649</f>
        <v>649</v>
      </c>
      <c r="H13" s="408">
        <f>643</f>
        <v>643</v>
      </c>
      <c r="I13" s="432"/>
      <c r="J13" s="432"/>
      <c r="K13" s="410">
        <f t="shared" si="0"/>
        <v>263769</v>
      </c>
      <c r="L13" s="408">
        <v>263741</v>
      </c>
    </row>
    <row r="14" spans="1:14" x14ac:dyDescent="0.2">
      <c r="A14" s="1754" t="s">
        <v>1115</v>
      </c>
      <c r="B14" s="265">
        <v>1500</v>
      </c>
      <c r="C14" s="408">
        <f>40600+91395</f>
        <v>131995</v>
      </c>
      <c r="D14" s="408">
        <v>16881</v>
      </c>
      <c r="E14" s="408">
        <f>14676+3457</f>
        <v>18133</v>
      </c>
      <c r="F14" s="408">
        <f>9923+799</f>
        <v>10722</v>
      </c>
      <c r="G14" s="408"/>
      <c r="H14" s="408">
        <f>4205+1547</f>
        <v>5752</v>
      </c>
      <c r="I14" s="432"/>
      <c r="J14" s="432"/>
      <c r="K14" s="410">
        <f t="shared" si="0"/>
        <v>183483</v>
      </c>
      <c r="L14" s="408">
        <v>185532</v>
      </c>
    </row>
    <row r="15" spans="1:14" x14ac:dyDescent="0.2">
      <c r="A15" s="1754" t="s">
        <v>1116</v>
      </c>
      <c r="B15" s="265">
        <v>1600</v>
      </c>
      <c r="C15" s="408"/>
      <c r="D15" s="408"/>
      <c r="E15" s="408"/>
      <c r="F15" s="408"/>
      <c r="G15" s="408"/>
      <c r="H15" s="408"/>
      <c r="I15" s="432"/>
      <c r="J15" s="432"/>
      <c r="K15" s="410">
        <f t="shared" si="0"/>
        <v>0</v>
      </c>
      <c r="L15" s="408">
        <v>0</v>
      </c>
    </row>
    <row r="16" spans="1:14" x14ac:dyDescent="0.2">
      <c r="A16" s="1754" t="s">
        <v>1141</v>
      </c>
      <c r="B16" s="265" t="s">
        <v>490</v>
      </c>
      <c r="C16" s="408"/>
      <c r="D16" s="408"/>
      <c r="E16" s="408"/>
      <c r="F16" s="408"/>
      <c r="G16" s="408"/>
      <c r="H16" s="408"/>
      <c r="I16" s="432"/>
      <c r="J16" s="432"/>
      <c r="K16" s="410">
        <f t="shared" si="0"/>
        <v>0</v>
      </c>
      <c r="L16" s="408">
        <v>0</v>
      </c>
    </row>
    <row r="17" spans="1:12" x14ac:dyDescent="0.2">
      <c r="A17" s="1754" t="s">
        <v>819</v>
      </c>
      <c r="B17" s="265" t="s">
        <v>169</v>
      </c>
      <c r="C17" s="432">
        <f>17041</f>
        <v>17041</v>
      </c>
      <c r="D17" s="432">
        <v>4777</v>
      </c>
      <c r="E17" s="432">
        <f>116</f>
        <v>116</v>
      </c>
      <c r="F17" s="432"/>
      <c r="G17" s="432"/>
      <c r="H17" s="432"/>
      <c r="I17" s="432"/>
      <c r="J17" s="432"/>
      <c r="K17" s="410">
        <f t="shared" si="0"/>
        <v>21934</v>
      </c>
      <c r="L17" s="408">
        <v>23934</v>
      </c>
    </row>
    <row r="18" spans="1:12" x14ac:dyDescent="0.2">
      <c r="A18" s="1754" t="s">
        <v>1260</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833</v>
      </c>
      <c r="B20" s="290" t="s">
        <v>820</v>
      </c>
      <c r="C20" s="503"/>
      <c r="D20" s="503"/>
      <c r="E20" s="503"/>
      <c r="F20" s="503"/>
      <c r="G20" s="503"/>
      <c r="H20" s="683"/>
      <c r="I20" s="409"/>
      <c r="J20" s="477"/>
      <c r="K20" s="410">
        <f t="shared" si="0"/>
        <v>0</v>
      </c>
      <c r="L20" s="435">
        <v>0</v>
      </c>
    </row>
    <row r="21" spans="1:12" x14ac:dyDescent="0.2">
      <c r="A21" s="1755" t="s">
        <v>834</v>
      </c>
      <c r="B21" s="290" t="s">
        <v>821</v>
      </c>
      <c r="C21" s="503"/>
      <c r="D21" s="503"/>
      <c r="E21" s="503"/>
      <c r="F21" s="503"/>
      <c r="G21" s="503"/>
      <c r="H21" s="683"/>
      <c r="I21" s="409"/>
      <c r="J21" s="503"/>
      <c r="K21" s="410">
        <f t="shared" si="0"/>
        <v>0</v>
      </c>
      <c r="L21" s="435">
        <v>0</v>
      </c>
    </row>
    <row r="22" spans="1:12" x14ac:dyDescent="0.2">
      <c r="A22" s="1755" t="s">
        <v>835</v>
      </c>
      <c r="B22" s="290" t="s">
        <v>822</v>
      </c>
      <c r="C22" s="503"/>
      <c r="D22" s="503"/>
      <c r="E22" s="503"/>
      <c r="F22" s="503"/>
      <c r="G22" s="503"/>
      <c r="H22" s="683"/>
      <c r="I22" s="409"/>
      <c r="J22" s="503"/>
      <c r="K22" s="410">
        <f t="shared" si="0"/>
        <v>0</v>
      </c>
      <c r="L22" s="435">
        <v>0</v>
      </c>
    </row>
    <row r="23" spans="1:12" x14ac:dyDescent="0.2">
      <c r="A23" s="1755" t="s">
        <v>836</v>
      </c>
      <c r="B23" s="290" t="s">
        <v>823</v>
      </c>
      <c r="C23" s="503"/>
      <c r="D23" s="503"/>
      <c r="E23" s="503"/>
      <c r="F23" s="503"/>
      <c r="G23" s="503"/>
      <c r="H23" s="683"/>
      <c r="I23" s="409"/>
      <c r="J23" s="503"/>
      <c r="K23" s="410">
        <f t="shared" si="0"/>
        <v>0</v>
      </c>
      <c r="L23" s="435">
        <v>0</v>
      </c>
    </row>
    <row r="24" spans="1:12" ht="12.75" customHeight="1" x14ac:dyDescent="0.2">
      <c r="A24" s="1755" t="s">
        <v>837</v>
      </c>
      <c r="B24" s="290" t="s">
        <v>824</v>
      </c>
      <c r="C24" s="503"/>
      <c r="D24" s="503"/>
      <c r="E24" s="503"/>
      <c r="F24" s="503"/>
      <c r="G24" s="503"/>
      <c r="H24" s="683"/>
      <c r="I24" s="409"/>
      <c r="J24" s="503"/>
      <c r="K24" s="410">
        <f t="shared" si="0"/>
        <v>0</v>
      </c>
      <c r="L24" s="435">
        <v>0</v>
      </c>
    </row>
    <row r="25" spans="1:12" ht="12.75" customHeight="1" x14ac:dyDescent="0.2">
      <c r="A25" s="1755" t="s">
        <v>918</v>
      </c>
      <c r="B25" s="290" t="s">
        <v>825</v>
      </c>
      <c r="C25" s="503"/>
      <c r="D25" s="503"/>
      <c r="E25" s="503"/>
      <c r="F25" s="503"/>
      <c r="G25" s="503"/>
      <c r="H25" s="683"/>
      <c r="I25" s="409"/>
      <c r="J25" s="503"/>
      <c r="K25" s="410">
        <f t="shared" si="0"/>
        <v>0</v>
      </c>
      <c r="L25" s="435">
        <v>0</v>
      </c>
    </row>
    <row r="26" spans="1:12" x14ac:dyDescent="0.2">
      <c r="A26" s="1755" t="s">
        <v>705</v>
      </c>
      <c r="B26" s="290" t="s">
        <v>826</v>
      </c>
      <c r="C26" s="503"/>
      <c r="D26" s="503"/>
      <c r="E26" s="503"/>
      <c r="F26" s="503"/>
      <c r="G26" s="503"/>
      <c r="H26" s="683"/>
      <c r="I26" s="409"/>
      <c r="J26" s="503"/>
      <c r="K26" s="410">
        <f t="shared" si="0"/>
        <v>0</v>
      </c>
      <c r="L26" s="435">
        <v>0</v>
      </c>
    </row>
    <row r="27" spans="1:12" x14ac:dyDescent="0.2">
      <c r="A27" s="1755" t="s">
        <v>706</v>
      </c>
      <c r="B27" s="290" t="s">
        <v>827</v>
      </c>
      <c r="C27" s="503"/>
      <c r="D27" s="503"/>
      <c r="E27" s="503"/>
      <c r="F27" s="503"/>
      <c r="G27" s="503"/>
      <c r="H27" s="683"/>
      <c r="I27" s="409"/>
      <c r="J27" s="503"/>
      <c r="K27" s="410">
        <f t="shared" si="0"/>
        <v>0</v>
      </c>
      <c r="L27" s="435">
        <v>0</v>
      </c>
    </row>
    <row r="28" spans="1:12" x14ac:dyDescent="0.2">
      <c r="A28" s="1755" t="s">
        <v>156</v>
      </c>
      <c r="B28" s="290" t="s">
        <v>828</v>
      </c>
      <c r="C28" s="503"/>
      <c r="D28" s="503"/>
      <c r="E28" s="503"/>
      <c r="F28" s="503"/>
      <c r="G28" s="503"/>
      <c r="H28" s="683"/>
      <c r="I28" s="409"/>
      <c r="J28" s="503"/>
      <c r="K28" s="410">
        <f t="shared" si="0"/>
        <v>0</v>
      </c>
      <c r="L28" s="435">
        <v>0</v>
      </c>
    </row>
    <row r="29" spans="1:12" x14ac:dyDescent="0.2">
      <c r="A29" s="1755" t="s">
        <v>157</v>
      </c>
      <c r="B29" s="290" t="s">
        <v>829</v>
      </c>
      <c r="C29" s="503"/>
      <c r="D29" s="503"/>
      <c r="E29" s="503"/>
      <c r="F29" s="503"/>
      <c r="G29" s="503"/>
      <c r="H29" s="683"/>
      <c r="I29" s="409"/>
      <c r="J29" s="503"/>
      <c r="K29" s="410">
        <f t="shared" si="0"/>
        <v>0</v>
      </c>
      <c r="L29" s="435">
        <v>0</v>
      </c>
    </row>
    <row r="30" spans="1:12" x14ac:dyDescent="0.2">
      <c r="A30" s="1755" t="s">
        <v>158</v>
      </c>
      <c r="B30" s="290" t="s">
        <v>830</v>
      </c>
      <c r="C30" s="503"/>
      <c r="D30" s="503"/>
      <c r="E30" s="503"/>
      <c r="F30" s="503"/>
      <c r="G30" s="503"/>
      <c r="H30" s="683"/>
      <c r="I30" s="409"/>
      <c r="J30" s="503"/>
      <c r="K30" s="410">
        <f t="shared" si="0"/>
        <v>0</v>
      </c>
      <c r="L30" s="435">
        <v>0</v>
      </c>
    </row>
    <row r="31" spans="1:12" x14ac:dyDescent="0.2">
      <c r="A31" s="1755" t="s">
        <v>159</v>
      </c>
      <c r="B31" s="290" t="s">
        <v>831</v>
      </c>
      <c r="C31" s="503"/>
      <c r="D31" s="503"/>
      <c r="E31" s="503"/>
      <c r="F31" s="503"/>
      <c r="G31" s="503"/>
      <c r="H31" s="683"/>
      <c r="I31" s="409"/>
      <c r="J31" s="503"/>
      <c r="K31" s="410">
        <f t="shared" si="0"/>
        <v>0</v>
      </c>
      <c r="L31" s="435">
        <v>0</v>
      </c>
    </row>
    <row r="32" spans="1:12" x14ac:dyDescent="0.2">
      <c r="A32" s="1756" t="s">
        <v>1318</v>
      </c>
      <c r="B32" s="265"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2649805</v>
      </c>
      <c r="D33" s="411">
        <f t="shared" ref="D33:L33" si="1">SUM(D5:D32)</f>
        <v>513284</v>
      </c>
      <c r="E33" s="411">
        <f t="shared" si="1"/>
        <v>47495</v>
      </c>
      <c r="F33" s="411">
        <f t="shared" si="1"/>
        <v>161742</v>
      </c>
      <c r="G33" s="411">
        <f t="shared" si="1"/>
        <v>649</v>
      </c>
      <c r="H33" s="411">
        <f t="shared" si="1"/>
        <v>8870</v>
      </c>
      <c r="I33" s="411">
        <f t="shared" si="1"/>
        <v>0</v>
      </c>
      <c r="J33" s="411">
        <f t="shared" si="1"/>
        <v>1605</v>
      </c>
      <c r="K33" s="411">
        <f t="shared" si="1"/>
        <v>3383450</v>
      </c>
      <c r="L33" s="411">
        <f t="shared" si="1"/>
        <v>3407357</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5">
        <v>2110</v>
      </c>
      <c r="C36" s="414"/>
      <c r="D36" s="414"/>
      <c r="E36" s="414"/>
      <c r="F36" s="414"/>
      <c r="G36" s="414"/>
      <c r="H36" s="414"/>
      <c r="I36" s="432"/>
      <c r="J36" s="432"/>
      <c r="K36" s="410">
        <f t="shared" ref="K36:K41" si="2">SUM(C36:J36)</f>
        <v>0</v>
      </c>
      <c r="L36" s="408">
        <v>0</v>
      </c>
    </row>
    <row r="37" spans="1:14" x14ac:dyDescent="0.2">
      <c r="A37" s="1754" t="s">
        <v>1263</v>
      </c>
      <c r="B37" s="265">
        <v>2120</v>
      </c>
      <c r="C37" s="408">
        <f>48129</f>
        <v>48129</v>
      </c>
      <c r="D37" s="408">
        <v>5847</v>
      </c>
      <c r="E37" s="408"/>
      <c r="F37" s="408">
        <f>59</f>
        <v>59</v>
      </c>
      <c r="G37" s="408"/>
      <c r="H37" s="408"/>
      <c r="I37" s="432"/>
      <c r="J37" s="432"/>
      <c r="K37" s="410">
        <f t="shared" si="2"/>
        <v>54035</v>
      </c>
      <c r="L37" s="408">
        <v>54765</v>
      </c>
    </row>
    <row r="38" spans="1:14" x14ac:dyDescent="0.2">
      <c r="A38" s="1754" t="s">
        <v>220</v>
      </c>
      <c r="B38" s="265">
        <v>2130</v>
      </c>
      <c r="C38" s="408">
        <f>21412</f>
        <v>21412</v>
      </c>
      <c r="D38" s="408">
        <v>36</v>
      </c>
      <c r="E38" s="408">
        <f>1250</f>
        <v>1250</v>
      </c>
      <c r="F38" s="408">
        <f>2911</f>
        <v>2911</v>
      </c>
      <c r="G38" s="408"/>
      <c r="H38" s="408"/>
      <c r="I38" s="432"/>
      <c r="J38" s="432"/>
      <c r="K38" s="410">
        <f t="shared" si="2"/>
        <v>25609</v>
      </c>
      <c r="L38" s="408">
        <v>28043</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c r="D40" s="408"/>
      <c r="E40" s="408">
        <f>50270</f>
        <v>50270</v>
      </c>
      <c r="F40" s="408"/>
      <c r="G40" s="408"/>
      <c r="H40" s="408"/>
      <c r="I40" s="432"/>
      <c r="J40" s="432"/>
      <c r="K40" s="410">
        <f t="shared" si="2"/>
        <v>50270</v>
      </c>
      <c r="L40" s="408">
        <v>63000</v>
      </c>
    </row>
    <row r="41" spans="1:14" x14ac:dyDescent="0.2">
      <c r="A41" s="1754" t="s">
        <v>1881</v>
      </c>
      <c r="B41" s="265">
        <v>2190</v>
      </c>
      <c r="C41" s="408"/>
      <c r="D41" s="408"/>
      <c r="E41" s="408"/>
      <c r="F41" s="408">
        <f>2426</f>
        <v>2426</v>
      </c>
      <c r="G41" s="408"/>
      <c r="H41" s="408"/>
      <c r="I41" s="432"/>
      <c r="J41" s="432"/>
      <c r="K41" s="410">
        <f t="shared" si="2"/>
        <v>2426</v>
      </c>
      <c r="L41" s="408">
        <v>5000</v>
      </c>
    </row>
    <row r="42" spans="1:14" ht="12.75" customHeight="1" thickBot="1" x14ac:dyDescent="0.25">
      <c r="A42" s="877" t="s">
        <v>638</v>
      </c>
      <c r="B42" s="464" t="s">
        <v>810</v>
      </c>
      <c r="C42" s="411">
        <f>SUM(C36:C41)</f>
        <v>69541</v>
      </c>
      <c r="D42" s="411">
        <f t="shared" ref="D42:L42" si="3">SUM(D36:D41)</f>
        <v>5883</v>
      </c>
      <c r="E42" s="411">
        <f t="shared" si="3"/>
        <v>51520</v>
      </c>
      <c r="F42" s="411">
        <f t="shared" si="3"/>
        <v>5396</v>
      </c>
      <c r="G42" s="411">
        <f t="shared" si="3"/>
        <v>0</v>
      </c>
      <c r="H42" s="411">
        <f t="shared" si="3"/>
        <v>0</v>
      </c>
      <c r="I42" s="411">
        <f t="shared" si="3"/>
        <v>0</v>
      </c>
      <c r="J42" s="411">
        <f t="shared" si="3"/>
        <v>0</v>
      </c>
      <c r="K42" s="411">
        <f t="shared" si="3"/>
        <v>132340</v>
      </c>
      <c r="L42" s="411">
        <f t="shared" si="3"/>
        <v>150808</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5">
        <v>2210</v>
      </c>
      <c r="C44" s="414"/>
      <c r="D44" s="414"/>
      <c r="E44" s="414">
        <f>4490</f>
        <v>4490</v>
      </c>
      <c r="F44" s="414">
        <f>310</f>
        <v>310</v>
      </c>
      <c r="G44" s="414"/>
      <c r="H44" s="414">
        <f>750</f>
        <v>750</v>
      </c>
      <c r="I44" s="432"/>
      <c r="J44" s="432"/>
      <c r="K44" s="416">
        <f>SUM(C44:J44)</f>
        <v>5550</v>
      </c>
      <c r="L44" s="414">
        <v>19500</v>
      </c>
    </row>
    <row r="45" spans="1:14" x14ac:dyDescent="0.2">
      <c r="A45" s="1754" t="s">
        <v>954</v>
      </c>
      <c r="B45" s="265">
        <v>2220</v>
      </c>
      <c r="C45" s="408"/>
      <c r="D45" s="408"/>
      <c r="E45" s="408"/>
      <c r="F45" s="408">
        <f>21249</f>
        <v>21249</v>
      </c>
      <c r="G45" s="408">
        <f>115864</f>
        <v>115864</v>
      </c>
      <c r="H45" s="408"/>
      <c r="I45" s="432"/>
      <c r="J45" s="432"/>
      <c r="K45" s="416">
        <f>SUM(C45:J45)</f>
        <v>137113</v>
      </c>
      <c r="L45" s="408">
        <v>120000</v>
      </c>
    </row>
    <row r="46" spans="1:14" x14ac:dyDescent="0.2">
      <c r="A46" s="1754" t="s">
        <v>955</v>
      </c>
      <c r="B46" s="265">
        <v>2230</v>
      </c>
      <c r="C46" s="408"/>
      <c r="D46" s="408"/>
      <c r="E46" s="408"/>
      <c r="F46" s="408"/>
      <c r="G46" s="408"/>
      <c r="H46" s="408"/>
      <c r="I46" s="432"/>
      <c r="J46" s="432"/>
      <c r="K46" s="416">
        <f>SUM(C46:J46)</f>
        <v>0</v>
      </c>
      <c r="L46" s="408">
        <v>0</v>
      </c>
    </row>
    <row r="47" spans="1:14" ht="12.75" customHeight="1" thickBot="1" x14ac:dyDescent="0.25">
      <c r="A47" s="877" t="s">
        <v>639</v>
      </c>
      <c r="B47" s="464" t="s">
        <v>33</v>
      </c>
      <c r="C47" s="411">
        <f>SUM(C44:C46)</f>
        <v>0</v>
      </c>
      <c r="D47" s="411">
        <f t="shared" ref="D47:K47" si="4">SUM(D44:D46)</f>
        <v>0</v>
      </c>
      <c r="E47" s="411">
        <f t="shared" si="4"/>
        <v>4490</v>
      </c>
      <c r="F47" s="411">
        <f t="shared" si="4"/>
        <v>21559</v>
      </c>
      <c r="G47" s="411">
        <f t="shared" si="4"/>
        <v>115864</v>
      </c>
      <c r="H47" s="411">
        <f t="shared" si="4"/>
        <v>750</v>
      </c>
      <c r="I47" s="411">
        <f t="shared" si="4"/>
        <v>0</v>
      </c>
      <c r="J47" s="411">
        <f t="shared" si="4"/>
        <v>0</v>
      </c>
      <c r="K47" s="411">
        <f t="shared" si="4"/>
        <v>142663</v>
      </c>
      <c r="L47" s="411">
        <f>SUM(L44:L46)</f>
        <v>139500</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5">
        <v>2310</v>
      </c>
      <c r="C49" s="414">
        <f>2693</f>
        <v>2693</v>
      </c>
      <c r="D49" s="414"/>
      <c r="E49" s="414">
        <f>1761</f>
        <v>1761</v>
      </c>
      <c r="F49" s="414">
        <f>5052</f>
        <v>5052</v>
      </c>
      <c r="G49" s="414">
        <f>9392</f>
        <v>9392</v>
      </c>
      <c r="H49" s="414">
        <f>7299</f>
        <v>7299</v>
      </c>
      <c r="I49" s="432"/>
      <c r="J49" s="432"/>
      <c r="K49" s="416">
        <f>SUM(C49:J49)</f>
        <v>26197</v>
      </c>
      <c r="L49" s="414">
        <v>12932</v>
      </c>
    </row>
    <row r="50" spans="1:14" x14ac:dyDescent="0.2">
      <c r="A50" s="1754" t="s">
        <v>957</v>
      </c>
      <c r="B50" s="265">
        <v>2320</v>
      </c>
      <c r="C50" s="408">
        <f>93072</f>
        <v>93072</v>
      </c>
      <c r="D50" s="408">
        <v>12220</v>
      </c>
      <c r="E50" s="408">
        <f>4346</f>
        <v>4346</v>
      </c>
      <c r="F50" s="408">
        <f>788</f>
        <v>788</v>
      </c>
      <c r="G50" s="408"/>
      <c r="H50" s="408">
        <f>3304</f>
        <v>3304</v>
      </c>
      <c r="I50" s="432"/>
      <c r="J50" s="432"/>
      <c r="K50" s="416">
        <f>SUM(C50:J50)</f>
        <v>113730</v>
      </c>
      <c r="L50" s="408">
        <v>115400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334</v>
      </c>
      <c r="B52" s="819" t="s">
        <v>422</v>
      </c>
      <c r="C52" s="683"/>
      <c r="D52" s="683"/>
      <c r="E52" s="683"/>
      <c r="F52" s="683"/>
      <c r="G52" s="683"/>
      <c r="H52" s="683"/>
      <c r="I52" s="683"/>
      <c r="J52" s="683"/>
      <c r="K52" s="416">
        <f>SUM(C52:J52)</f>
        <v>0</v>
      </c>
      <c r="L52" s="683">
        <v>0</v>
      </c>
    </row>
    <row r="53" spans="1:14" ht="12.75" customHeight="1" thickBot="1" x14ac:dyDescent="0.25">
      <c r="A53" s="877" t="s">
        <v>811</v>
      </c>
      <c r="B53" s="464" t="s">
        <v>34</v>
      </c>
      <c r="C53" s="411">
        <f>SUM(C49:C52)</f>
        <v>95765</v>
      </c>
      <c r="D53" s="411">
        <f t="shared" ref="D53:L53" si="5">SUM(D49:D52)</f>
        <v>12220</v>
      </c>
      <c r="E53" s="411">
        <f t="shared" si="5"/>
        <v>6107</v>
      </c>
      <c r="F53" s="411">
        <f t="shared" si="5"/>
        <v>5840</v>
      </c>
      <c r="G53" s="411">
        <f t="shared" si="5"/>
        <v>9392</v>
      </c>
      <c r="H53" s="411">
        <f t="shared" si="5"/>
        <v>10603</v>
      </c>
      <c r="I53" s="411">
        <f t="shared" si="5"/>
        <v>0</v>
      </c>
      <c r="J53" s="411">
        <f t="shared" si="5"/>
        <v>0</v>
      </c>
      <c r="K53" s="411">
        <f t="shared" si="5"/>
        <v>139927</v>
      </c>
      <c r="L53" s="411">
        <f t="shared" si="5"/>
        <v>128332</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5">
        <v>2410</v>
      </c>
      <c r="C55" s="414">
        <f>295974</f>
        <v>295974</v>
      </c>
      <c r="D55" s="414">
        <v>55173</v>
      </c>
      <c r="E55" s="414">
        <f>4921</f>
        <v>4921</v>
      </c>
      <c r="F55" s="414">
        <f>5081</f>
        <v>5081</v>
      </c>
      <c r="G55" s="414"/>
      <c r="H55" s="414">
        <f>2347</f>
        <v>2347</v>
      </c>
      <c r="I55" s="432"/>
      <c r="J55" s="432"/>
      <c r="K55" s="416">
        <f>SUM(C55:J55)</f>
        <v>363496</v>
      </c>
      <c r="L55" s="414">
        <v>365712</v>
      </c>
    </row>
    <row r="56" spans="1:14" ht="12.75" customHeight="1" x14ac:dyDescent="0.2">
      <c r="A56" s="1760" t="s">
        <v>433</v>
      </c>
      <c r="B56" s="113">
        <v>2490</v>
      </c>
      <c r="C56" s="408"/>
      <c r="D56" s="408"/>
      <c r="E56" s="408"/>
      <c r="F56" s="408"/>
      <c r="G56" s="408"/>
      <c r="H56" s="408"/>
      <c r="I56" s="432"/>
      <c r="J56" s="432"/>
      <c r="K56" s="416">
        <f>SUM(C56:J56)</f>
        <v>0</v>
      </c>
      <c r="L56" s="408">
        <v>0</v>
      </c>
    </row>
    <row r="57" spans="1:14" s="15" customFormat="1" ht="12.75" customHeight="1" thickBot="1" x14ac:dyDescent="0.25">
      <c r="A57" s="877" t="s">
        <v>297</v>
      </c>
      <c r="B57" s="536" t="s">
        <v>35</v>
      </c>
      <c r="C57" s="417">
        <f>SUM(C55:C56)</f>
        <v>295974</v>
      </c>
      <c r="D57" s="417">
        <f t="shared" ref="D57:K57" si="6">SUM(D55:D56)</f>
        <v>55173</v>
      </c>
      <c r="E57" s="417">
        <f t="shared" si="6"/>
        <v>4921</v>
      </c>
      <c r="F57" s="417">
        <f t="shared" si="6"/>
        <v>5081</v>
      </c>
      <c r="G57" s="417">
        <f t="shared" si="6"/>
        <v>0</v>
      </c>
      <c r="H57" s="417">
        <f t="shared" si="6"/>
        <v>2347</v>
      </c>
      <c r="I57" s="417">
        <f t="shared" si="6"/>
        <v>0</v>
      </c>
      <c r="J57" s="417">
        <f t="shared" si="6"/>
        <v>0</v>
      </c>
      <c r="K57" s="417">
        <f t="shared" si="6"/>
        <v>363496</v>
      </c>
      <c r="L57" s="411">
        <f>SUM(L55:L56)</f>
        <v>365712</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530</v>
      </c>
      <c r="B60" s="265">
        <v>2520</v>
      </c>
      <c r="C60" s="408">
        <v>69404</v>
      </c>
      <c r="D60" s="408">
        <v>10853</v>
      </c>
      <c r="E60" s="408">
        <v>10507</v>
      </c>
      <c r="F60" s="408">
        <f>915</f>
        <v>915</v>
      </c>
      <c r="G60" s="408">
        <v>1751</v>
      </c>
      <c r="H60" s="408">
        <v>1230</v>
      </c>
      <c r="I60" s="432"/>
      <c r="J60" s="432"/>
      <c r="K60" s="416">
        <f t="shared" si="7"/>
        <v>94660</v>
      </c>
      <c r="L60" s="408">
        <v>95346</v>
      </c>
      <c r="M60" s="14"/>
      <c r="N60" s="14"/>
    </row>
    <row r="61" spans="1:14" s="15" customFormat="1" x14ac:dyDescent="0.2">
      <c r="A61" s="1754" t="s">
        <v>219</v>
      </c>
      <c r="B61" s="265">
        <v>2540</v>
      </c>
      <c r="C61" s="408">
        <v>145895</v>
      </c>
      <c r="D61" s="408">
        <v>22731</v>
      </c>
      <c r="E61" s="408"/>
      <c r="F61" s="408">
        <v>1808</v>
      </c>
      <c r="G61" s="408">
        <v>6500</v>
      </c>
      <c r="H61" s="408">
        <f>105</f>
        <v>105</v>
      </c>
      <c r="I61" s="432"/>
      <c r="J61" s="432"/>
      <c r="K61" s="416">
        <f t="shared" si="7"/>
        <v>177039</v>
      </c>
      <c r="L61" s="408">
        <v>172400</v>
      </c>
      <c r="M61" s="14"/>
      <c r="N61" s="14"/>
    </row>
    <row r="62" spans="1:14" s="15" customFormat="1" x14ac:dyDescent="0.2">
      <c r="A62" s="1754" t="s">
        <v>1105</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93188</v>
      </c>
      <c r="D63" s="408">
        <v>17068</v>
      </c>
      <c r="E63" s="408">
        <f>4309</f>
        <v>4309</v>
      </c>
      <c r="F63" s="408">
        <f>185213</f>
        <v>185213</v>
      </c>
      <c r="G63" s="408">
        <f>4018</f>
        <v>4018</v>
      </c>
      <c r="H63" s="408">
        <f>355</f>
        <v>355</v>
      </c>
      <c r="I63" s="432"/>
      <c r="J63" s="432"/>
      <c r="K63" s="416">
        <f t="shared" si="7"/>
        <v>304151</v>
      </c>
      <c r="L63" s="408">
        <v>317618</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813</v>
      </c>
      <c r="B65" s="464" t="s">
        <v>36</v>
      </c>
      <c r="C65" s="411">
        <f>SUM(C59:C64)</f>
        <v>308487</v>
      </c>
      <c r="D65" s="411">
        <f t="shared" ref="D65:L65" si="8">SUM(D59:D64)</f>
        <v>50652</v>
      </c>
      <c r="E65" s="411">
        <f t="shared" si="8"/>
        <v>14816</v>
      </c>
      <c r="F65" s="411">
        <f t="shared" si="8"/>
        <v>187936</v>
      </c>
      <c r="G65" s="411">
        <f t="shared" si="8"/>
        <v>12269</v>
      </c>
      <c r="H65" s="411">
        <f t="shared" si="8"/>
        <v>1690</v>
      </c>
      <c r="I65" s="411">
        <f t="shared" si="8"/>
        <v>0</v>
      </c>
      <c r="J65" s="411">
        <f t="shared" si="8"/>
        <v>0</v>
      </c>
      <c r="K65" s="411">
        <f t="shared" si="8"/>
        <v>575850</v>
      </c>
      <c r="L65" s="411">
        <f t="shared" si="8"/>
        <v>585364</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690</v>
      </c>
      <c r="B68" s="265">
        <v>2620</v>
      </c>
      <c r="C68" s="408"/>
      <c r="D68" s="408"/>
      <c r="E68" s="408"/>
      <c r="F68" s="408"/>
      <c r="G68" s="408"/>
      <c r="H68" s="408"/>
      <c r="I68" s="432"/>
      <c r="J68" s="432"/>
      <c r="K68" s="416">
        <f>SUM(C68:J68)</f>
        <v>0</v>
      </c>
      <c r="L68" s="408">
        <v>0</v>
      </c>
      <c r="M68" s="14"/>
      <c r="N68" s="14"/>
    </row>
    <row r="69" spans="1:14" s="15" customFormat="1" x14ac:dyDescent="0.2">
      <c r="A69" s="1754" t="s">
        <v>1226</v>
      </c>
      <c r="B69" s="265">
        <v>2630</v>
      </c>
      <c r="C69" s="408"/>
      <c r="D69" s="408"/>
      <c r="E69" s="408"/>
      <c r="F69" s="408"/>
      <c r="G69" s="408"/>
      <c r="H69" s="408"/>
      <c r="I69" s="432"/>
      <c r="J69" s="432"/>
      <c r="K69" s="416">
        <f>SUM(C69:J69)</f>
        <v>0</v>
      </c>
      <c r="L69" s="408">
        <v>0</v>
      </c>
      <c r="M69" s="14"/>
      <c r="N69" s="14"/>
    </row>
    <row r="70" spans="1:14" s="15" customFormat="1" x14ac:dyDescent="0.2">
      <c r="A70" s="1754" t="s">
        <v>462</v>
      </c>
      <c r="B70" s="265">
        <v>2640</v>
      </c>
      <c r="C70" s="408"/>
      <c r="D70" s="408"/>
      <c r="E70" s="408"/>
      <c r="F70" s="408"/>
      <c r="G70" s="408"/>
      <c r="H70" s="408"/>
      <c r="I70" s="432"/>
      <c r="J70" s="432"/>
      <c r="K70" s="416">
        <f>SUM(C70:J70)</f>
        <v>0</v>
      </c>
      <c r="L70" s="408">
        <v>0</v>
      </c>
      <c r="M70" s="14"/>
      <c r="N70" s="14"/>
    </row>
    <row r="71" spans="1:14" s="15" customFormat="1" x14ac:dyDescent="0.2">
      <c r="A71" s="1754" t="s">
        <v>463</v>
      </c>
      <c r="B71" s="265">
        <v>2660</v>
      </c>
      <c r="C71" s="408"/>
      <c r="D71" s="408"/>
      <c r="E71" s="408">
        <f>6271+44988</f>
        <v>51259</v>
      </c>
      <c r="F71" s="408"/>
      <c r="G71" s="408">
        <f>18636</f>
        <v>18636</v>
      </c>
      <c r="H71" s="408">
        <f>9964+27900</f>
        <v>37864</v>
      </c>
      <c r="I71" s="432"/>
      <c r="J71" s="432"/>
      <c r="K71" s="416">
        <f>SUM(C71:J71)</f>
        <v>107759</v>
      </c>
      <c r="L71" s="408">
        <v>110000</v>
      </c>
      <c r="M71" s="14"/>
      <c r="N71" s="14"/>
    </row>
    <row r="72" spans="1:14" s="15" customFormat="1" ht="12.75" customHeight="1" thickBot="1" x14ac:dyDescent="0.25">
      <c r="A72" s="877" t="s">
        <v>38</v>
      </c>
      <c r="B72" s="461" t="s">
        <v>37</v>
      </c>
      <c r="C72" s="411">
        <f>SUM(C67:C71)</f>
        <v>0</v>
      </c>
      <c r="D72" s="411">
        <f t="shared" ref="D72:K72" si="9">SUM(D67:D71)</f>
        <v>0</v>
      </c>
      <c r="E72" s="411">
        <f t="shared" si="9"/>
        <v>51259</v>
      </c>
      <c r="F72" s="411">
        <f t="shared" si="9"/>
        <v>0</v>
      </c>
      <c r="G72" s="411">
        <f t="shared" si="9"/>
        <v>18636</v>
      </c>
      <c r="H72" s="411">
        <f t="shared" si="9"/>
        <v>37864</v>
      </c>
      <c r="I72" s="411">
        <f t="shared" si="9"/>
        <v>0</v>
      </c>
      <c r="J72" s="411">
        <f t="shared" si="9"/>
        <v>0</v>
      </c>
      <c r="K72" s="411">
        <f t="shared" si="9"/>
        <v>107759</v>
      </c>
      <c r="L72" s="411">
        <f>SUM(L67:L71)</f>
        <v>110000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v>0</v>
      </c>
      <c r="M73" s="14"/>
      <c r="N73" s="14"/>
    </row>
    <row r="74" spans="1:14" ht="12.75" customHeight="1" thickTop="1" thickBot="1" x14ac:dyDescent="0.25">
      <c r="A74" s="877" t="s">
        <v>950</v>
      </c>
      <c r="B74" s="1745">
        <v>2000</v>
      </c>
      <c r="C74" s="421">
        <f>SUM(C42,C47,C53,C57,C65,C72,C73)</f>
        <v>769767</v>
      </c>
      <c r="D74" s="421">
        <f t="shared" ref="D74:K74" si="10">SUM(D42,D47,D53,D57,D65,D72,D73)</f>
        <v>123928</v>
      </c>
      <c r="E74" s="421">
        <f t="shared" si="10"/>
        <v>133113</v>
      </c>
      <c r="F74" s="421">
        <f t="shared" si="10"/>
        <v>225812</v>
      </c>
      <c r="G74" s="421">
        <f t="shared" si="10"/>
        <v>156161</v>
      </c>
      <c r="H74" s="421">
        <f t="shared" si="10"/>
        <v>53254</v>
      </c>
      <c r="I74" s="421">
        <f t="shared" si="10"/>
        <v>0</v>
      </c>
      <c r="J74" s="421">
        <f t="shared" si="10"/>
        <v>0</v>
      </c>
      <c r="K74" s="421">
        <f t="shared" si="10"/>
        <v>1462035</v>
      </c>
      <c r="L74" s="421">
        <f>SUM(L42,L47,L53,L57,L65,L72,L73)</f>
        <v>1479716</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v>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5">
        <v>4110</v>
      </c>
      <c r="C78" s="409"/>
      <c r="D78" s="409"/>
      <c r="E78" s="414"/>
      <c r="F78" s="409"/>
      <c r="G78" s="409"/>
      <c r="H78" s="423"/>
      <c r="I78" s="503"/>
      <c r="J78" s="503"/>
      <c r="K78" s="410">
        <f t="shared" ref="K78:K83" si="11">SUM(C78:J78)</f>
        <v>0</v>
      </c>
      <c r="L78" s="414">
        <v>0</v>
      </c>
    </row>
    <row r="79" spans="1:14" x14ac:dyDescent="0.2">
      <c r="A79" s="1754" t="s">
        <v>342</v>
      </c>
      <c r="B79" s="265">
        <v>4120</v>
      </c>
      <c r="C79" s="409"/>
      <c r="D79" s="409"/>
      <c r="E79" s="408">
        <f>11407</f>
        <v>11407</v>
      </c>
      <c r="F79" s="409"/>
      <c r="G79" s="409"/>
      <c r="H79" s="408">
        <v>4351</v>
      </c>
      <c r="I79" s="503"/>
      <c r="J79" s="503"/>
      <c r="K79" s="410">
        <f t="shared" si="11"/>
        <v>15758</v>
      </c>
      <c r="L79" s="408">
        <v>14500</v>
      </c>
    </row>
    <row r="80" spans="1:14" x14ac:dyDescent="0.2">
      <c r="A80" s="1754" t="s">
        <v>343</v>
      </c>
      <c r="B80" s="265">
        <v>4130</v>
      </c>
      <c r="C80" s="409"/>
      <c r="D80" s="409"/>
      <c r="E80" s="408"/>
      <c r="F80" s="409"/>
      <c r="G80" s="409"/>
      <c r="H80" s="408"/>
      <c r="I80" s="503"/>
      <c r="J80" s="503"/>
      <c r="K80" s="410">
        <f t="shared" si="11"/>
        <v>0</v>
      </c>
      <c r="L80" s="408">
        <v>0</v>
      </c>
    </row>
    <row r="81" spans="1:12" x14ac:dyDescent="0.2">
      <c r="A81" s="1754" t="s">
        <v>790</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791</v>
      </c>
      <c r="B83" s="113">
        <v>4190</v>
      </c>
      <c r="C83" s="409"/>
      <c r="D83" s="409"/>
      <c r="E83" s="408"/>
      <c r="F83" s="409"/>
      <c r="G83" s="409"/>
      <c r="H83" s="408"/>
      <c r="I83" s="503"/>
      <c r="J83" s="503"/>
      <c r="K83" s="410">
        <f t="shared" si="11"/>
        <v>0</v>
      </c>
      <c r="L83" s="408">
        <v>5000</v>
      </c>
    </row>
    <row r="84" spans="1:12" ht="13.5" thickBot="1" x14ac:dyDescent="0.25">
      <c r="A84" s="877" t="s">
        <v>1849</v>
      </c>
      <c r="B84" s="529">
        <v>4100</v>
      </c>
      <c r="C84" s="409"/>
      <c r="D84" s="409"/>
      <c r="E84" s="411">
        <f>SUM(E78:E83)</f>
        <v>11407</v>
      </c>
      <c r="F84" s="409"/>
      <c r="G84" s="409"/>
      <c r="H84" s="411">
        <f>SUM(H78:H83)</f>
        <v>4351</v>
      </c>
      <c r="I84" s="503"/>
      <c r="J84" s="503"/>
      <c r="K84" s="411">
        <f>SUM(K78:K83)</f>
        <v>15758</v>
      </c>
      <c r="L84" s="411">
        <f>SUM(L78:L83)</f>
        <v>19500</v>
      </c>
    </row>
    <row r="85" spans="1:12" ht="12.75" customHeight="1" thickTop="1" thickBot="1" x14ac:dyDescent="0.25">
      <c r="A85" s="874" t="s">
        <v>289</v>
      </c>
      <c r="B85" s="513">
        <v>4210</v>
      </c>
      <c r="C85" s="409"/>
      <c r="D85" s="409"/>
      <c r="E85" s="434"/>
      <c r="F85" s="409"/>
      <c r="G85" s="409"/>
      <c r="H85" s="695">
        <f>1300</f>
        <v>1300</v>
      </c>
      <c r="I85" s="503"/>
      <c r="J85" s="503"/>
      <c r="K85" s="516">
        <f>H85</f>
        <v>1300</v>
      </c>
      <c r="L85" s="438">
        <v>1000</v>
      </c>
    </row>
    <row r="86" spans="1:12" ht="12.75" customHeight="1" thickTop="1" thickBot="1" x14ac:dyDescent="0.25">
      <c r="A86" s="1749" t="s">
        <v>792</v>
      </c>
      <c r="B86" s="862">
        <v>4220</v>
      </c>
      <c r="C86" s="409"/>
      <c r="D86" s="409"/>
      <c r="E86" s="433"/>
      <c r="F86" s="409"/>
      <c r="G86" s="409"/>
      <c r="H86" s="432">
        <v>152074</v>
      </c>
      <c r="I86" s="503"/>
      <c r="J86" s="503"/>
      <c r="K86" s="516">
        <f t="shared" ref="K86:K98" si="12">H86</f>
        <v>152074</v>
      </c>
      <c r="L86" s="438">
        <v>178000</v>
      </c>
    </row>
    <row r="87" spans="1:12" ht="14.25" thickTop="1" thickBot="1" x14ac:dyDescent="0.25">
      <c r="A87" s="875" t="s">
        <v>793</v>
      </c>
      <c r="B87" s="514">
        <v>4230</v>
      </c>
      <c r="C87" s="409"/>
      <c r="D87" s="409"/>
      <c r="E87" s="433"/>
      <c r="F87" s="409"/>
      <c r="G87" s="409"/>
      <c r="H87" s="432"/>
      <c r="I87" s="503"/>
      <c r="J87" s="503"/>
      <c r="K87" s="516">
        <f t="shared" si="12"/>
        <v>0</v>
      </c>
      <c r="L87" s="438">
        <v>0</v>
      </c>
    </row>
    <row r="88" spans="1:12" ht="12.75" customHeight="1" thickTop="1" thickBot="1" x14ac:dyDescent="0.25">
      <c r="A88" s="875" t="s">
        <v>862</v>
      </c>
      <c r="B88" s="514">
        <v>4240</v>
      </c>
      <c r="C88" s="409"/>
      <c r="D88" s="409"/>
      <c r="E88" s="433"/>
      <c r="F88" s="409"/>
      <c r="G88" s="409"/>
      <c r="H88" s="432">
        <f>13979</f>
        <v>13979</v>
      </c>
      <c r="I88" s="503"/>
      <c r="J88" s="503"/>
      <c r="K88" s="516">
        <f t="shared" si="12"/>
        <v>13979</v>
      </c>
      <c r="L88" s="438">
        <v>14000</v>
      </c>
    </row>
    <row r="89" spans="1:12" ht="12.75" customHeight="1" thickTop="1" thickBot="1" x14ac:dyDescent="0.25">
      <c r="A89" s="875" t="s">
        <v>794</v>
      </c>
      <c r="B89" s="514">
        <v>4270</v>
      </c>
      <c r="C89" s="409"/>
      <c r="D89" s="409"/>
      <c r="E89" s="433"/>
      <c r="F89" s="409"/>
      <c r="G89" s="409"/>
      <c r="H89" s="432"/>
      <c r="I89" s="503"/>
      <c r="J89" s="503"/>
      <c r="K89" s="516">
        <f t="shared" si="12"/>
        <v>0</v>
      </c>
      <c r="L89" s="438">
        <v>0</v>
      </c>
    </row>
    <row r="90" spans="1:12" ht="12.75" customHeight="1" thickTop="1" thickBot="1" x14ac:dyDescent="0.25">
      <c r="A90" s="875" t="s">
        <v>777</v>
      </c>
      <c r="B90" s="514">
        <v>4280</v>
      </c>
      <c r="C90" s="409"/>
      <c r="D90" s="409"/>
      <c r="E90" s="433"/>
      <c r="F90" s="409"/>
      <c r="G90" s="409"/>
      <c r="H90" s="432"/>
      <c r="I90" s="503"/>
      <c r="J90" s="503"/>
      <c r="K90" s="516">
        <f t="shared" si="12"/>
        <v>0</v>
      </c>
      <c r="L90" s="438">
        <v>0</v>
      </c>
    </row>
    <row r="91" spans="1:12" ht="12.75" customHeight="1" thickTop="1" thickBot="1" x14ac:dyDescent="0.25">
      <c r="A91" s="875" t="s">
        <v>778</v>
      </c>
      <c r="B91" s="514">
        <v>4290</v>
      </c>
      <c r="C91" s="409"/>
      <c r="D91" s="409"/>
      <c r="E91" s="433"/>
      <c r="F91" s="409"/>
      <c r="G91" s="409"/>
      <c r="H91" s="432"/>
      <c r="I91" s="503"/>
      <c r="J91" s="503"/>
      <c r="K91" s="516">
        <f t="shared" si="12"/>
        <v>0</v>
      </c>
      <c r="L91" s="438">
        <v>0</v>
      </c>
    </row>
    <row r="92" spans="1:12" ht="14.25" thickTop="1" thickBot="1" x14ac:dyDescent="0.25">
      <c r="A92" s="1994" t="s">
        <v>2008</v>
      </c>
      <c r="B92" s="1752">
        <v>4200</v>
      </c>
      <c r="C92" s="409"/>
      <c r="D92" s="409"/>
      <c r="E92" s="433"/>
      <c r="F92" s="409"/>
      <c r="G92" s="409"/>
      <c r="H92" s="1052">
        <f>SUM(H85:H91)</f>
        <v>167353</v>
      </c>
      <c r="I92" s="503"/>
      <c r="J92" s="503"/>
      <c r="K92" s="516">
        <f t="shared" si="12"/>
        <v>167353</v>
      </c>
      <c r="L92" s="1052">
        <f>SUM(L85:L91)</f>
        <v>193000</v>
      </c>
    </row>
    <row r="93" spans="1:12" ht="14.25" thickTop="1" thickBot="1" x14ac:dyDescent="0.25">
      <c r="A93" s="1749" t="s">
        <v>779</v>
      </c>
      <c r="B93" s="1750">
        <v>4310</v>
      </c>
      <c r="C93" s="409"/>
      <c r="D93" s="409"/>
      <c r="E93" s="433"/>
      <c r="F93" s="409"/>
      <c r="G93" s="409"/>
      <c r="H93" s="1751"/>
      <c r="I93" s="503"/>
      <c r="J93" s="503"/>
      <c r="K93" s="516">
        <f t="shared" si="12"/>
        <v>0</v>
      </c>
      <c r="L93" s="800">
        <v>0</v>
      </c>
    </row>
    <row r="94" spans="1:12" ht="12.75" customHeight="1" thickTop="1" thickBot="1" x14ac:dyDescent="0.25">
      <c r="A94" s="875" t="s">
        <v>780</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781</v>
      </c>
      <c r="B96" s="514">
        <v>4340</v>
      </c>
      <c r="C96" s="409"/>
      <c r="D96" s="409"/>
      <c r="E96" s="433"/>
      <c r="F96" s="409"/>
      <c r="G96" s="409"/>
      <c r="H96" s="432"/>
      <c r="I96" s="503"/>
      <c r="J96" s="503"/>
      <c r="K96" s="516">
        <f t="shared" si="12"/>
        <v>0</v>
      </c>
      <c r="L96" s="438">
        <v>0</v>
      </c>
    </row>
    <row r="97" spans="1:14" ht="12.75" customHeight="1" thickTop="1" thickBot="1" x14ac:dyDescent="0.25">
      <c r="A97" s="875" t="s">
        <v>860</v>
      </c>
      <c r="B97" s="514">
        <v>4370</v>
      </c>
      <c r="C97" s="409"/>
      <c r="D97" s="409"/>
      <c r="E97" s="433"/>
      <c r="F97" s="409"/>
      <c r="G97" s="409"/>
      <c r="H97" s="432"/>
      <c r="I97" s="503"/>
      <c r="J97" s="503"/>
      <c r="K97" s="516">
        <f t="shared" si="12"/>
        <v>0</v>
      </c>
      <c r="L97" s="438">
        <v>0</v>
      </c>
    </row>
    <row r="98" spans="1:14" ht="14.25" thickTop="1" thickBot="1" x14ac:dyDescent="0.25">
      <c r="A98" s="875" t="s">
        <v>861</v>
      </c>
      <c r="B98" s="514">
        <v>4380</v>
      </c>
      <c r="C98" s="409"/>
      <c r="D98" s="409"/>
      <c r="E98" s="515"/>
      <c r="F98" s="409"/>
      <c r="G98" s="409"/>
      <c r="H98" s="432"/>
      <c r="I98" s="503"/>
      <c r="J98" s="503"/>
      <c r="K98" s="516">
        <f t="shared" si="12"/>
        <v>0</v>
      </c>
      <c r="L98" s="438">
        <v>0</v>
      </c>
    </row>
    <row r="99" spans="1:14" ht="14.25" thickTop="1" thickBot="1" x14ac:dyDescent="0.25">
      <c r="A99" s="875" t="s">
        <v>423</v>
      </c>
      <c r="B99" s="514">
        <v>4390</v>
      </c>
      <c r="C99" s="409"/>
      <c r="D99" s="409"/>
      <c r="E99" s="800"/>
      <c r="F99" s="409"/>
      <c r="G99" s="409"/>
      <c r="H99" s="432"/>
      <c r="I99" s="503"/>
      <c r="J99" s="503"/>
      <c r="K99" s="516">
        <f>SUM(E99,H99)</f>
        <v>0</v>
      </c>
      <c r="L99" s="438">
        <v>0</v>
      </c>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11407</v>
      </c>
      <c r="F102" s="409"/>
      <c r="G102" s="409"/>
      <c r="H102" s="421">
        <f>SUM(H84,H92,H100,H101)</f>
        <v>171704</v>
      </c>
      <c r="I102" s="503"/>
      <c r="J102" s="503"/>
      <c r="K102" s="421">
        <f>SUM(K84,K92,K100,K101)</f>
        <v>183111</v>
      </c>
      <c r="L102" s="421">
        <f>SUM(L84,L92,L100,L101)</f>
        <v>212500</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4" customFormat="1" ht="13.5" customHeight="1" x14ac:dyDescent="0.2">
      <c r="A104" s="1765" t="s">
        <v>698</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1364</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671</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592</v>
      </c>
      <c r="B113" s="262" t="s">
        <v>1005</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3419572</v>
      </c>
      <c r="D114" s="411">
        <f t="shared" ref="D114:K114" si="13">SUM(D33,D74,D75,D102,D112,D113)</f>
        <v>637212</v>
      </c>
      <c r="E114" s="411">
        <f t="shared" si="13"/>
        <v>192015</v>
      </c>
      <c r="F114" s="411">
        <f t="shared" si="13"/>
        <v>387554</v>
      </c>
      <c r="G114" s="411">
        <f t="shared" si="13"/>
        <v>156810</v>
      </c>
      <c r="H114" s="411">
        <f>SUM(H33,H74,H75,H102,H112,H113)</f>
        <v>233828</v>
      </c>
      <c r="I114" s="411">
        <f t="shared" si="13"/>
        <v>0</v>
      </c>
      <c r="J114" s="411">
        <f t="shared" si="13"/>
        <v>1605</v>
      </c>
      <c r="K114" s="411">
        <f t="shared" si="13"/>
        <v>5028596</v>
      </c>
      <c r="L114" s="411">
        <f>SUM(L33,L74,L75,L102,L112,L113)</f>
        <v>5099573</v>
      </c>
    </row>
    <row r="115" spans="1:14" ht="23.25" thickTop="1" x14ac:dyDescent="0.2">
      <c r="A115" s="1766" t="s">
        <v>1153</v>
      </c>
      <c r="B115" s="882"/>
      <c r="C115" s="412"/>
      <c r="D115" s="412"/>
      <c r="E115" s="412"/>
      <c r="F115" s="412"/>
      <c r="G115" s="412"/>
      <c r="H115" s="412"/>
      <c r="I115" s="412"/>
      <c r="J115" s="412"/>
      <c r="K115" s="436">
        <f>'Revenues 9-14'!C275-'Expenditures 15-22'!K114</f>
        <v>-197868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332</v>
      </c>
      <c r="B117" s="2283"/>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36412</v>
      </c>
      <c r="D124" s="408">
        <v>5427</v>
      </c>
      <c r="E124" s="408">
        <v>58762</v>
      </c>
      <c r="F124" s="408">
        <v>174707</v>
      </c>
      <c r="G124" s="408">
        <v>33311</v>
      </c>
      <c r="H124" s="408"/>
      <c r="I124" s="432"/>
      <c r="J124" s="432"/>
      <c r="K124" s="411">
        <f>SUM(C124:J124)</f>
        <v>308619</v>
      </c>
      <c r="L124" s="408">
        <v>308815</v>
      </c>
    </row>
    <row r="125" spans="1:14" ht="14.25" thickTop="1" thickBot="1" x14ac:dyDescent="0.25">
      <c r="A125" s="1754" t="s">
        <v>1105</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813</v>
      </c>
      <c r="B127" s="464" t="s">
        <v>36</v>
      </c>
      <c r="C127" s="411">
        <f>SUM(C122:C126)</f>
        <v>36412</v>
      </c>
      <c r="D127" s="411">
        <f t="shared" ref="D127:L127" si="14">SUM(D122:D126)</f>
        <v>5427</v>
      </c>
      <c r="E127" s="411">
        <f t="shared" si="14"/>
        <v>58762</v>
      </c>
      <c r="F127" s="411">
        <f t="shared" si="14"/>
        <v>174707</v>
      </c>
      <c r="G127" s="411">
        <f t="shared" si="14"/>
        <v>33311</v>
      </c>
      <c r="H127" s="411">
        <f t="shared" si="14"/>
        <v>0</v>
      </c>
      <c r="I127" s="411">
        <f t="shared" si="14"/>
        <v>0</v>
      </c>
      <c r="J127" s="411">
        <f t="shared" si="14"/>
        <v>0</v>
      </c>
      <c r="K127" s="411">
        <f t="shared" si="14"/>
        <v>308619</v>
      </c>
      <c r="L127" s="411">
        <f t="shared" si="14"/>
        <v>308815</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v>0</v>
      </c>
    </row>
    <row r="129" spans="1:14" ht="12.75" customHeight="1" thickBot="1" x14ac:dyDescent="0.25">
      <c r="A129" s="1805" t="s">
        <v>950</v>
      </c>
      <c r="B129" s="1748" t="s">
        <v>647</v>
      </c>
      <c r="C129" s="421">
        <f>SUM(C120,C127,C128)</f>
        <v>36412</v>
      </c>
      <c r="D129" s="421">
        <f t="shared" ref="D129:L129" si="15">SUM(D120,D127,D128)</f>
        <v>5427</v>
      </c>
      <c r="E129" s="421">
        <f t="shared" si="15"/>
        <v>58762</v>
      </c>
      <c r="F129" s="421">
        <f t="shared" si="15"/>
        <v>174707</v>
      </c>
      <c r="G129" s="421">
        <f t="shared" si="15"/>
        <v>33311</v>
      </c>
      <c r="H129" s="421">
        <f t="shared" si="15"/>
        <v>0</v>
      </c>
      <c r="I129" s="421">
        <f t="shared" si="15"/>
        <v>0</v>
      </c>
      <c r="J129" s="421">
        <f t="shared" si="15"/>
        <v>0</v>
      </c>
      <c r="K129" s="421">
        <f t="shared" si="15"/>
        <v>308619</v>
      </c>
      <c r="L129" s="421">
        <f t="shared" si="15"/>
        <v>308815</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v>0</v>
      </c>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5">
        <v>4120</v>
      </c>
      <c r="C133" s="409"/>
      <c r="D133" s="409"/>
      <c r="E133" s="431"/>
      <c r="F133" s="409"/>
      <c r="G133" s="409"/>
      <c r="H133" s="414"/>
      <c r="I133" s="503"/>
      <c r="J133" s="409"/>
      <c r="K133" s="416">
        <f>SUM(E133,H133)</f>
        <v>0</v>
      </c>
      <c r="L133" s="414">
        <v>0</v>
      </c>
    </row>
    <row r="134" spans="1:14" x14ac:dyDescent="0.2">
      <c r="A134" s="1754" t="s">
        <v>790</v>
      </c>
      <c r="B134" s="265">
        <v>4140</v>
      </c>
      <c r="C134" s="409"/>
      <c r="D134" s="409"/>
      <c r="E134" s="432"/>
      <c r="F134" s="409"/>
      <c r="G134" s="409"/>
      <c r="H134" s="408"/>
      <c r="I134" s="503"/>
      <c r="J134" s="409"/>
      <c r="K134" s="416">
        <f>SUM(E134,H134)</f>
        <v>0</v>
      </c>
      <c r="L134" s="408">
        <v>0</v>
      </c>
    </row>
    <row r="135" spans="1:14" ht="22.5" x14ac:dyDescent="0.2">
      <c r="A135" s="1760" t="s">
        <v>1284</v>
      </c>
      <c r="B135" s="113">
        <v>4190</v>
      </c>
      <c r="C135" s="409"/>
      <c r="D135" s="409"/>
      <c r="E135" s="432"/>
      <c r="F135" s="409"/>
      <c r="G135" s="409"/>
      <c r="H135" s="408"/>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2"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1364</v>
      </c>
      <c r="B143" s="113" t="s">
        <v>700</v>
      </c>
      <c r="C143" s="409"/>
      <c r="D143" s="409"/>
      <c r="E143" s="409"/>
      <c r="F143" s="409"/>
      <c r="G143" s="409"/>
      <c r="H143" s="408"/>
      <c r="I143" s="429"/>
      <c r="J143" s="409"/>
      <c r="K143" s="416">
        <f>SUM(H143)</f>
        <v>0</v>
      </c>
      <c r="L143" s="408">
        <v>0</v>
      </c>
    </row>
    <row r="144" spans="1:14" x14ac:dyDescent="0.2">
      <c r="A144" s="1754" t="s">
        <v>92</v>
      </c>
      <c r="B144" s="265" t="s">
        <v>671</v>
      </c>
      <c r="C144" s="409"/>
      <c r="D144" s="409"/>
      <c r="E144" s="409"/>
      <c r="F144" s="409"/>
      <c r="G144" s="409"/>
      <c r="H144" s="408"/>
      <c r="I144" s="429"/>
      <c r="J144" s="409"/>
      <c r="K144" s="416">
        <f>SUM(H144)</f>
        <v>0</v>
      </c>
      <c r="L144" s="408">
        <v>0</v>
      </c>
    </row>
    <row r="145" spans="1:14" ht="12.75" customHeight="1" x14ac:dyDescent="0.2">
      <c r="A145" s="1754" t="s">
        <v>702</v>
      </c>
      <c r="B145" s="265" t="s">
        <v>701</v>
      </c>
      <c r="C145" s="409"/>
      <c r="D145" s="409"/>
      <c r="E145" s="409"/>
      <c r="F145" s="409"/>
      <c r="G145" s="409"/>
      <c r="H145" s="408"/>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2" t="s">
        <v>1005</v>
      </c>
      <c r="C149" s="409"/>
      <c r="D149" s="409"/>
      <c r="E149" s="409"/>
      <c r="F149" s="409"/>
      <c r="G149" s="409"/>
      <c r="H149" s="519"/>
      <c r="I149" s="427"/>
      <c r="J149" s="409"/>
      <c r="K149" s="413"/>
      <c r="L149" s="419">
        <v>0</v>
      </c>
    </row>
    <row r="150" spans="1:14" ht="12.75" customHeight="1" thickTop="1" thickBot="1" x14ac:dyDescent="0.25">
      <c r="A150" s="2293" t="s">
        <v>703</v>
      </c>
      <c r="B150" s="2294"/>
      <c r="C150" s="411">
        <f>SUM(C129,C130,C138,C148,C149)</f>
        <v>36412</v>
      </c>
      <c r="D150" s="411">
        <f t="shared" ref="D150:K150" si="16">SUM(D129,D130,D138,D148,D149)</f>
        <v>5427</v>
      </c>
      <c r="E150" s="411">
        <f t="shared" si="16"/>
        <v>58762</v>
      </c>
      <c r="F150" s="411">
        <f t="shared" si="16"/>
        <v>174707</v>
      </c>
      <c r="G150" s="411">
        <f t="shared" si="16"/>
        <v>33311</v>
      </c>
      <c r="H150" s="411">
        <f t="shared" si="16"/>
        <v>0</v>
      </c>
      <c r="I150" s="411">
        <f t="shared" si="16"/>
        <v>0</v>
      </c>
      <c r="J150" s="411">
        <f t="shared" si="16"/>
        <v>0</v>
      </c>
      <c r="K150" s="411">
        <f t="shared" si="16"/>
        <v>308619</v>
      </c>
      <c r="L150" s="411">
        <f>SUM(L129,L130,L138,L148,L149)</f>
        <v>308815</v>
      </c>
    </row>
    <row r="151" spans="1:14" ht="12.75" customHeight="1" thickTop="1" x14ac:dyDescent="0.2">
      <c r="A151" s="2289" t="s">
        <v>1376</v>
      </c>
      <c r="B151" s="2290"/>
      <c r="C151" s="412"/>
      <c r="D151" s="412"/>
      <c r="E151" s="412"/>
      <c r="F151" s="412"/>
      <c r="G151" s="412"/>
      <c r="H151" s="412"/>
      <c r="I151" s="412"/>
      <c r="J151" s="409"/>
      <c r="K151" s="436">
        <f>'Revenues 9-14'!D275-'Expenditures 15-22'!K150</f>
        <v>-31228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704</v>
      </c>
      <c r="B153" s="217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1364</v>
      </c>
      <c r="B159" s="265" t="s">
        <v>700</v>
      </c>
      <c r="C159" s="409"/>
      <c r="D159" s="409"/>
      <c r="E159" s="409"/>
      <c r="F159" s="409"/>
      <c r="G159" s="409"/>
      <c r="H159" s="408"/>
      <c r="I159" s="409"/>
      <c r="J159" s="409"/>
      <c r="K159" s="410">
        <f>SUM(C159:J159)</f>
        <v>0</v>
      </c>
      <c r="L159" s="408">
        <v>0</v>
      </c>
    </row>
    <row r="160" spans="1:14" x14ac:dyDescent="0.2">
      <c r="A160" s="1754" t="s">
        <v>92</v>
      </c>
      <c r="B160" s="113" t="s">
        <v>671</v>
      </c>
      <c r="C160" s="409"/>
      <c r="D160" s="409"/>
      <c r="E160" s="409"/>
      <c r="F160" s="409"/>
      <c r="G160" s="409"/>
      <c r="H160" s="408"/>
      <c r="I160" s="409"/>
      <c r="J160" s="409"/>
      <c r="K160" s="410">
        <f>SUM(C160:J160)</f>
        <v>0</v>
      </c>
      <c r="L160" s="408">
        <v>0</v>
      </c>
    </row>
    <row r="161" spans="1:14" ht="12.75" customHeight="1" x14ac:dyDescent="0.2">
      <c r="A161" s="1754" t="s">
        <v>702</v>
      </c>
      <c r="B161" s="265" t="s">
        <v>701</v>
      </c>
      <c r="C161" s="409"/>
      <c r="D161" s="409"/>
      <c r="E161" s="409"/>
      <c r="F161" s="409"/>
      <c r="G161" s="409"/>
      <c r="H161" s="408"/>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24004+146450</f>
        <v>170454</v>
      </c>
      <c r="I163" s="409"/>
      <c r="J163" s="409"/>
      <c r="K163" s="410">
        <f>SUM(C163:H163)</f>
        <v>170454</v>
      </c>
      <c r="L163" s="1804">
        <v>170600</v>
      </c>
    </row>
    <row r="164" spans="1:14" ht="33.75" customHeight="1" x14ac:dyDescent="0.2">
      <c r="A164" s="1774" t="s">
        <v>290</v>
      </c>
      <c r="B164" s="532" t="s">
        <v>32</v>
      </c>
      <c r="C164" s="409"/>
      <c r="D164" s="409"/>
      <c r="E164" s="409"/>
      <c r="F164" s="409"/>
      <c r="G164" s="409"/>
      <c r="H164" s="1807">
        <f>435000+45000+2350</f>
        <v>482350</v>
      </c>
      <c r="I164" s="409"/>
      <c r="J164" s="409"/>
      <c r="K164" s="410">
        <f>SUM(C164:J164)</f>
        <v>482350</v>
      </c>
      <c r="L164" s="1807">
        <v>520200</v>
      </c>
    </row>
    <row r="165" spans="1:14" ht="13.5" customHeight="1" thickBot="1" x14ac:dyDescent="0.25">
      <c r="A165" s="1758" t="s">
        <v>863</v>
      </c>
      <c r="B165" s="533" t="s">
        <v>87</v>
      </c>
      <c r="C165" s="409"/>
      <c r="D165" s="409"/>
      <c r="E165" s="422"/>
      <c r="F165" s="409"/>
      <c r="G165" s="409"/>
      <c r="H165" s="1807"/>
      <c r="I165" s="503"/>
      <c r="J165" s="409"/>
      <c r="K165" s="410">
        <f>SUM(C165:J165)</f>
        <v>0</v>
      </c>
      <c r="L165" s="1807">
        <v>0</v>
      </c>
    </row>
    <row r="166" spans="1:14" ht="12.75" customHeight="1" thickTop="1" thickBot="1" x14ac:dyDescent="0.25">
      <c r="A166" s="877" t="s">
        <v>722</v>
      </c>
      <c r="B166" s="464" t="s">
        <v>569</v>
      </c>
      <c r="C166" s="409"/>
      <c r="D166" s="409"/>
      <c r="E166" s="424">
        <f>SUM(E162,E163,E164,E165)</f>
        <v>0</v>
      </c>
      <c r="F166" s="409"/>
      <c r="G166" s="409"/>
      <c r="H166" s="421">
        <f>SUM(H162,H163,H164,H165)</f>
        <v>652804</v>
      </c>
      <c r="I166" s="433"/>
      <c r="J166" s="409"/>
      <c r="K166" s="421">
        <f>SUM(K162,K163,K164,K165)</f>
        <v>652804</v>
      </c>
      <c r="L166" s="421">
        <f>SUM(L162,L163,L164,L165)</f>
        <v>690800</v>
      </c>
    </row>
    <row r="167" spans="1:14" ht="18" customHeight="1" thickTop="1" thickBot="1" x14ac:dyDescent="0.25">
      <c r="A167" s="1799" t="s">
        <v>88</v>
      </c>
      <c r="B167" s="1747" t="s">
        <v>1005</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652804</v>
      </c>
      <c r="I168" s="433"/>
      <c r="J168" s="409"/>
      <c r="K168" s="421">
        <f>SUM(K154,K166,K167)</f>
        <v>652804</v>
      </c>
      <c r="L168" s="421">
        <f>SUM(L154,L166,L167)</f>
        <v>690800</v>
      </c>
    </row>
    <row r="169" spans="1:14" ht="23.25" thickTop="1" x14ac:dyDescent="0.2">
      <c r="A169" s="1766" t="s">
        <v>1153</v>
      </c>
      <c r="B169" s="463"/>
      <c r="C169" s="409"/>
      <c r="D169" s="409"/>
      <c r="E169" s="409"/>
      <c r="F169" s="409"/>
      <c r="G169" s="409"/>
      <c r="H169" s="412"/>
      <c r="I169" s="409"/>
      <c r="J169" s="409"/>
      <c r="K169" s="436">
        <f>'Revenues 9-14'!E275-'Expenditures 15-22'!K168</f>
        <v>-3213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5">
        <v>2550</v>
      </c>
      <c r="C176" s="408">
        <v>265171</v>
      </c>
      <c r="D176" s="408">
        <v>37017</v>
      </c>
      <c r="E176" s="408">
        <v>14833</v>
      </c>
      <c r="F176" s="408">
        <v>75042</v>
      </c>
      <c r="G176" s="408">
        <v>38000</v>
      </c>
      <c r="H176" s="408">
        <v>2418</v>
      </c>
      <c r="I176" s="432"/>
      <c r="J176" s="432">
        <v>950</v>
      </c>
      <c r="K176" s="410">
        <f>SUM(C176:J176)</f>
        <v>433431</v>
      </c>
      <c r="L176" s="408">
        <v>447369</v>
      </c>
    </row>
    <row r="177" spans="1:14" ht="12.75" customHeight="1" thickBot="1" x14ac:dyDescent="0.25">
      <c r="A177" s="1761" t="s">
        <v>1132</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950</v>
      </c>
      <c r="B178" s="464" t="s">
        <v>647</v>
      </c>
      <c r="C178" s="421">
        <f>SUM(C174,C176,C177)</f>
        <v>265171</v>
      </c>
      <c r="D178" s="421">
        <f t="shared" ref="D178:J178" si="17">SUM(D174,D176,D177)</f>
        <v>37017</v>
      </c>
      <c r="E178" s="421">
        <f t="shared" si="17"/>
        <v>14833</v>
      </c>
      <c r="F178" s="421">
        <f t="shared" si="17"/>
        <v>75042</v>
      </c>
      <c r="G178" s="421">
        <f t="shared" si="17"/>
        <v>38000</v>
      </c>
      <c r="H178" s="421">
        <f t="shared" si="17"/>
        <v>2418</v>
      </c>
      <c r="I178" s="421">
        <f t="shared" si="17"/>
        <v>0</v>
      </c>
      <c r="J178" s="421">
        <f t="shared" si="17"/>
        <v>950</v>
      </c>
      <c r="K178" s="421">
        <f>SUM(K174,K176,K177)</f>
        <v>433431</v>
      </c>
      <c r="L178" s="421">
        <f>SUM(L174, L176:L177)</f>
        <v>447369</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5">
        <v>4110</v>
      </c>
      <c r="C182" s="409"/>
      <c r="D182" s="409"/>
      <c r="E182" s="408"/>
      <c r="F182" s="409"/>
      <c r="G182" s="409"/>
      <c r="H182" s="408"/>
      <c r="I182" s="503"/>
      <c r="J182" s="409"/>
      <c r="K182" s="410">
        <f t="shared" ref="K182:K187" si="18">SUM(E182,H182)</f>
        <v>0</v>
      </c>
      <c r="L182" s="408">
        <v>0</v>
      </c>
    </row>
    <row r="183" spans="1:14" x14ac:dyDescent="0.2">
      <c r="A183" s="1754" t="s">
        <v>342</v>
      </c>
      <c r="B183" s="265">
        <v>4120</v>
      </c>
      <c r="C183" s="409"/>
      <c r="D183" s="409"/>
      <c r="E183" s="408"/>
      <c r="F183" s="409"/>
      <c r="G183" s="409"/>
      <c r="H183" s="408"/>
      <c r="I183" s="503"/>
      <c r="J183" s="409"/>
      <c r="K183" s="410">
        <f t="shared" si="18"/>
        <v>0</v>
      </c>
      <c r="L183" s="408">
        <v>0</v>
      </c>
    </row>
    <row r="184" spans="1:14" x14ac:dyDescent="0.2">
      <c r="A184" s="1754" t="s">
        <v>343</v>
      </c>
      <c r="B184" s="113">
        <v>4130</v>
      </c>
      <c r="C184" s="409"/>
      <c r="D184" s="409"/>
      <c r="E184" s="408"/>
      <c r="F184" s="409"/>
      <c r="G184" s="409"/>
      <c r="H184" s="408"/>
      <c r="I184" s="503"/>
      <c r="J184" s="409"/>
      <c r="K184" s="410">
        <f t="shared" si="18"/>
        <v>0</v>
      </c>
      <c r="L184" s="408">
        <v>0</v>
      </c>
    </row>
    <row r="185" spans="1:14" x14ac:dyDescent="0.2">
      <c r="A185" s="1754" t="s">
        <v>790</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1287</v>
      </c>
      <c r="B187" s="113">
        <v>4190</v>
      </c>
      <c r="C187" s="409"/>
      <c r="D187" s="409"/>
      <c r="E187" s="408"/>
      <c r="F187" s="409"/>
      <c r="G187" s="409"/>
      <c r="H187" s="408"/>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1082</v>
      </c>
      <c r="C189" s="409"/>
      <c r="D189" s="409"/>
      <c r="E189" s="1804"/>
      <c r="F189" s="409"/>
      <c r="G189" s="409"/>
      <c r="H189" s="1804"/>
      <c r="I189" s="503"/>
      <c r="J189" s="409"/>
      <c r="K189" s="426">
        <f>SUM(E189,H189)</f>
        <v>0</v>
      </c>
      <c r="L189" s="1804">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1364</v>
      </c>
      <c r="B195" s="113" t="s">
        <v>700</v>
      </c>
      <c r="C195" s="409"/>
      <c r="D195" s="409"/>
      <c r="E195" s="409"/>
      <c r="F195" s="409"/>
      <c r="G195" s="409"/>
      <c r="H195" s="408"/>
      <c r="I195" s="409"/>
      <c r="J195" s="409"/>
      <c r="K195" s="410">
        <f>SUM(H195)</f>
        <v>0</v>
      </c>
      <c r="L195" s="408">
        <v>0</v>
      </c>
    </row>
    <row r="196" spans="1:14" x14ac:dyDescent="0.2">
      <c r="A196" s="1754" t="s">
        <v>92</v>
      </c>
      <c r="B196" s="265" t="s">
        <v>671</v>
      </c>
      <c r="C196" s="409"/>
      <c r="D196" s="409"/>
      <c r="E196" s="409"/>
      <c r="F196" s="409"/>
      <c r="G196" s="409"/>
      <c r="H196" s="408"/>
      <c r="I196" s="409"/>
      <c r="J196" s="409"/>
      <c r="K196" s="410">
        <f>SUM(H196)</f>
        <v>0</v>
      </c>
      <c r="L196" s="408">
        <v>0</v>
      </c>
    </row>
    <row r="197" spans="1:14" x14ac:dyDescent="0.2">
      <c r="A197" s="1779" t="s">
        <v>702</v>
      </c>
      <c r="B197" s="265" t="s">
        <v>701</v>
      </c>
      <c r="C197" s="409"/>
      <c r="D197" s="409"/>
      <c r="E197" s="409"/>
      <c r="F197" s="409"/>
      <c r="G197" s="409"/>
      <c r="H197" s="435"/>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f>369</f>
        <v>369</v>
      </c>
      <c r="I199" s="409"/>
      <c r="J199" s="409"/>
      <c r="K199" s="1811">
        <f>SUM(H199)</f>
        <v>369</v>
      </c>
      <c r="L199" s="695">
        <v>1000</v>
      </c>
    </row>
    <row r="200" spans="1:14" ht="30" customHeight="1" x14ac:dyDescent="0.2">
      <c r="A200" s="880" t="s">
        <v>291</v>
      </c>
      <c r="B200" s="533" t="s">
        <v>32</v>
      </c>
      <c r="C200" s="409"/>
      <c r="D200" s="409"/>
      <c r="E200" s="409"/>
      <c r="F200" s="409"/>
      <c r="G200" s="409"/>
      <c r="H200" s="408">
        <f>9485</f>
        <v>9485</v>
      </c>
      <c r="I200" s="409"/>
      <c r="J200" s="409"/>
      <c r="K200" s="410">
        <f>SUM(H200)</f>
        <v>9485</v>
      </c>
      <c r="L200" s="408">
        <v>9500</v>
      </c>
    </row>
    <row r="201" spans="1:14" ht="13.5" customHeight="1" x14ac:dyDescent="0.2">
      <c r="A201" s="1758" t="s">
        <v>863</v>
      </c>
      <c r="B201" s="533" t="s">
        <v>87</v>
      </c>
      <c r="C201" s="409"/>
      <c r="D201" s="409"/>
      <c r="E201" s="409"/>
      <c r="F201" s="409"/>
      <c r="G201" s="409"/>
      <c r="H201" s="432"/>
      <c r="I201" s="409"/>
      <c r="J201" s="409"/>
      <c r="K201" s="1051">
        <f>H201</f>
        <v>0</v>
      </c>
      <c r="L201" s="408">
        <v>0</v>
      </c>
    </row>
    <row r="202" spans="1:14" ht="12.75" customHeight="1" thickBot="1" x14ac:dyDescent="0.25">
      <c r="A202" s="1805" t="s">
        <v>722</v>
      </c>
      <c r="B202" s="1748" t="s">
        <v>569</v>
      </c>
      <c r="C202" s="409"/>
      <c r="D202" s="409"/>
      <c r="E202" s="409"/>
      <c r="F202" s="409"/>
      <c r="G202" s="409"/>
      <c r="H202" s="421">
        <f>SUM(H198,H199,H200,H201)</f>
        <v>9854</v>
      </c>
      <c r="I202" s="409"/>
      <c r="J202" s="409"/>
      <c r="K202" s="421">
        <f>SUM(K198,K199,K200,K201)</f>
        <v>9854</v>
      </c>
      <c r="L202" s="421">
        <f>SUM(L198,L199,L200,L201)</f>
        <v>10500</v>
      </c>
    </row>
    <row r="203" spans="1:14" ht="18" customHeight="1" thickTop="1" thickBot="1" x14ac:dyDescent="0.25">
      <c r="A203" s="1763" t="s">
        <v>1016</v>
      </c>
      <c r="B203" s="262" t="s">
        <v>1005</v>
      </c>
      <c r="C203" s="413"/>
      <c r="D203" s="413"/>
      <c r="E203" s="413"/>
      <c r="F203" s="413"/>
      <c r="G203" s="413"/>
      <c r="H203" s="413"/>
      <c r="I203" s="409"/>
      <c r="J203" s="409"/>
      <c r="K203" s="413"/>
      <c r="L203" s="420">
        <v>0</v>
      </c>
    </row>
    <row r="204" spans="1:14" ht="12.75" customHeight="1" thickTop="1" thickBot="1" x14ac:dyDescent="0.25">
      <c r="A204" s="1775" t="s">
        <v>312</v>
      </c>
      <c r="B204" s="466"/>
      <c r="C204" s="411">
        <f>SUM(C178,C179)</f>
        <v>265171</v>
      </c>
      <c r="D204" s="411">
        <f>SUM(D178,D179)</f>
        <v>37017</v>
      </c>
      <c r="E204" s="411">
        <f>SUM(E178,E179,E190)</f>
        <v>14833</v>
      </c>
      <c r="F204" s="411">
        <f>SUM(F178,F179)</f>
        <v>75042</v>
      </c>
      <c r="G204" s="411">
        <f>SUM(G178,G179)</f>
        <v>38000</v>
      </c>
      <c r="H204" s="411">
        <f>SUM(H178,H179,H190,H202,H203)</f>
        <v>12272</v>
      </c>
      <c r="I204" s="411">
        <f>SUM(I178,I179)</f>
        <v>0</v>
      </c>
      <c r="J204" s="411">
        <f>SUM(J178,J179)</f>
        <v>950</v>
      </c>
      <c r="K204" s="410">
        <f>SUM(K178,K179,K190,K202,K203)</f>
        <v>443285</v>
      </c>
      <c r="L204" s="411">
        <f>SUM(L178,L179,L190,L202,L203)</f>
        <v>457869</v>
      </c>
    </row>
    <row r="205" spans="1:14" ht="23.25" thickTop="1" x14ac:dyDescent="0.2">
      <c r="A205" s="1766" t="s">
        <v>1153</v>
      </c>
      <c r="B205" s="463"/>
      <c r="C205" s="412"/>
      <c r="D205" s="412"/>
      <c r="E205" s="412"/>
      <c r="F205" s="412"/>
      <c r="G205" s="412"/>
      <c r="H205" s="412"/>
      <c r="I205" s="409"/>
      <c r="J205" s="409"/>
      <c r="K205" s="436">
        <f>'Revenues 9-14'!F275-'Expenditures 15-22'!K204</f>
        <v>-42033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1117</v>
      </c>
      <c r="B207" s="2297"/>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4" t="s">
        <v>1113</v>
      </c>
      <c r="B209" s="265">
        <v>1100</v>
      </c>
      <c r="C209" s="409"/>
      <c r="D209" s="408">
        <v>37024</v>
      </c>
      <c r="E209" s="409"/>
      <c r="F209" s="409"/>
      <c r="G209" s="409"/>
      <c r="H209" s="409"/>
      <c r="I209" s="409"/>
      <c r="J209" s="409"/>
      <c r="K209" s="410">
        <f>D209</f>
        <v>37024</v>
      </c>
      <c r="L209" s="408">
        <v>40283</v>
      </c>
    </row>
    <row r="210" spans="1:12" x14ac:dyDescent="0.2">
      <c r="A210" s="1754" t="s">
        <v>170</v>
      </c>
      <c r="B210" s="265" t="s">
        <v>1119</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v>40337</v>
      </c>
      <c r="E211" s="409"/>
      <c r="F211" s="409"/>
      <c r="G211" s="409"/>
      <c r="H211" s="409"/>
      <c r="I211" s="409"/>
      <c r="J211" s="409"/>
      <c r="K211" s="410">
        <f t="shared" si="19"/>
        <v>40337</v>
      </c>
      <c r="L211" s="408">
        <v>45108</v>
      </c>
    </row>
    <row r="212" spans="1:12" x14ac:dyDescent="0.2">
      <c r="A212" s="1754" t="s">
        <v>313</v>
      </c>
      <c r="B212" s="265" t="s">
        <v>1120</v>
      </c>
      <c r="C212" s="409"/>
      <c r="D212" s="432">
        <v>3769</v>
      </c>
      <c r="E212" s="409"/>
      <c r="F212" s="409"/>
      <c r="G212" s="409"/>
      <c r="H212" s="409"/>
      <c r="I212" s="409"/>
      <c r="J212" s="409"/>
      <c r="K212" s="410">
        <f t="shared" si="19"/>
        <v>3769</v>
      </c>
      <c r="L212" s="408">
        <v>4356</v>
      </c>
    </row>
    <row r="213" spans="1:12" x14ac:dyDescent="0.2">
      <c r="A213" s="1754" t="s">
        <v>314</v>
      </c>
      <c r="B213" s="265">
        <v>1250</v>
      </c>
      <c r="C213" s="409"/>
      <c r="D213" s="408">
        <v>11262</v>
      </c>
      <c r="E213" s="409"/>
      <c r="F213" s="409"/>
      <c r="G213" s="409"/>
      <c r="H213" s="409"/>
      <c r="I213" s="409"/>
      <c r="J213" s="409"/>
      <c r="K213" s="410">
        <f t="shared" si="19"/>
        <v>11262</v>
      </c>
      <c r="L213" s="408">
        <v>12532</v>
      </c>
    </row>
    <row r="214" spans="1:12" x14ac:dyDescent="0.2">
      <c r="A214" s="1754" t="s">
        <v>315</v>
      </c>
      <c r="B214" s="265" t="s">
        <v>168</v>
      </c>
      <c r="C214" s="409"/>
      <c r="D214" s="432"/>
      <c r="E214" s="409"/>
      <c r="F214" s="409"/>
      <c r="G214" s="409"/>
      <c r="H214" s="409"/>
      <c r="I214" s="409"/>
      <c r="J214" s="409"/>
      <c r="K214" s="410">
        <f t="shared" si="19"/>
        <v>0</v>
      </c>
      <c r="L214" s="408">
        <v>0</v>
      </c>
    </row>
    <row r="215" spans="1:12" x14ac:dyDescent="0.2">
      <c r="A215" s="1754" t="s">
        <v>1114</v>
      </c>
      <c r="B215" s="265">
        <v>1300</v>
      </c>
      <c r="C215" s="409"/>
      <c r="D215" s="408"/>
      <c r="E215" s="409"/>
      <c r="F215" s="409"/>
      <c r="G215" s="409"/>
      <c r="H215" s="409"/>
      <c r="I215" s="409"/>
      <c r="J215" s="409"/>
      <c r="K215" s="410">
        <f t="shared" si="19"/>
        <v>0</v>
      </c>
      <c r="L215" s="408">
        <v>0</v>
      </c>
    </row>
    <row r="216" spans="1:12" x14ac:dyDescent="0.2">
      <c r="A216" s="1754" t="s">
        <v>818</v>
      </c>
      <c r="B216" s="265">
        <v>1400</v>
      </c>
      <c r="C216" s="409"/>
      <c r="D216" s="408">
        <v>3069</v>
      </c>
      <c r="E216" s="409"/>
      <c r="F216" s="409"/>
      <c r="G216" s="409"/>
      <c r="H216" s="409"/>
      <c r="I216" s="409"/>
      <c r="J216" s="409"/>
      <c r="K216" s="410">
        <f t="shared" si="19"/>
        <v>3069</v>
      </c>
      <c r="L216" s="408">
        <v>2545</v>
      </c>
    </row>
    <row r="217" spans="1:12" x14ac:dyDescent="0.2">
      <c r="A217" s="1754" t="s">
        <v>1115</v>
      </c>
      <c r="B217" s="265">
        <v>1500</v>
      </c>
      <c r="C217" s="409"/>
      <c r="D217" s="408">
        <v>2710</v>
      </c>
      <c r="E217" s="409"/>
      <c r="F217" s="409"/>
      <c r="G217" s="409"/>
      <c r="H217" s="409"/>
      <c r="I217" s="409"/>
      <c r="J217" s="409"/>
      <c r="K217" s="410">
        <f t="shared" si="19"/>
        <v>2710</v>
      </c>
      <c r="L217" s="408">
        <v>2859</v>
      </c>
    </row>
    <row r="218" spans="1:12" x14ac:dyDescent="0.2">
      <c r="A218" s="1754" t="s">
        <v>1116</v>
      </c>
      <c r="B218" s="265">
        <v>1600</v>
      </c>
      <c r="C218" s="409"/>
      <c r="D218" s="408"/>
      <c r="E218" s="409"/>
      <c r="F218" s="409"/>
      <c r="G218" s="409"/>
      <c r="H218" s="409"/>
      <c r="I218" s="409"/>
      <c r="J218" s="409"/>
      <c r="K218" s="410">
        <f t="shared" si="19"/>
        <v>0</v>
      </c>
      <c r="L218" s="408">
        <v>0</v>
      </c>
    </row>
    <row r="219" spans="1:12" x14ac:dyDescent="0.2">
      <c r="A219" s="1754" t="s">
        <v>1141</v>
      </c>
      <c r="B219" s="265">
        <v>1650</v>
      </c>
      <c r="C219" s="409"/>
      <c r="D219" s="408"/>
      <c r="E219" s="409"/>
      <c r="F219" s="409"/>
      <c r="G219" s="409"/>
      <c r="H219" s="409"/>
      <c r="I219" s="409"/>
      <c r="J219" s="409"/>
      <c r="K219" s="410">
        <f t="shared" si="19"/>
        <v>0</v>
      </c>
      <c r="L219" s="408">
        <v>0</v>
      </c>
    </row>
    <row r="220" spans="1:12" x14ac:dyDescent="0.2">
      <c r="A220" s="1754" t="s">
        <v>819</v>
      </c>
      <c r="B220" s="265" t="s">
        <v>169</v>
      </c>
      <c r="C220" s="409"/>
      <c r="D220" s="432">
        <v>230</v>
      </c>
      <c r="E220" s="409"/>
      <c r="F220" s="409"/>
      <c r="G220" s="409"/>
      <c r="H220" s="409"/>
      <c r="I220" s="409"/>
      <c r="J220" s="409"/>
      <c r="K220" s="410">
        <f t="shared" si="19"/>
        <v>230</v>
      </c>
      <c r="L220" s="408">
        <v>246</v>
      </c>
    </row>
    <row r="221" spans="1:12" x14ac:dyDescent="0.2">
      <c r="A221" s="1754" t="s">
        <v>1260</v>
      </c>
      <c r="B221" s="265">
        <v>1800</v>
      </c>
      <c r="C221" s="409"/>
      <c r="D221" s="408"/>
      <c r="E221" s="409"/>
      <c r="F221" s="409"/>
      <c r="G221" s="409"/>
      <c r="H221" s="409"/>
      <c r="I221" s="409"/>
      <c r="J221" s="409"/>
      <c r="K221" s="410">
        <f t="shared" si="19"/>
        <v>0</v>
      </c>
      <c r="L221" s="408">
        <v>0</v>
      </c>
    </row>
    <row r="222" spans="1:12" x14ac:dyDescent="0.2">
      <c r="A222" s="1754" t="s">
        <v>1261</v>
      </c>
      <c r="B222" s="265">
        <v>1900</v>
      </c>
      <c r="C222" s="409"/>
      <c r="D222" s="408"/>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98401</v>
      </c>
      <c r="E223" s="409"/>
      <c r="F223" s="409"/>
      <c r="G223" s="409"/>
      <c r="H223" s="409"/>
      <c r="I223" s="409"/>
      <c r="J223" s="409"/>
      <c r="K223" s="411">
        <f>SUM(K209:K222)</f>
        <v>98401</v>
      </c>
      <c r="L223" s="411">
        <f>SUM(L209:L222)</f>
        <v>107929</v>
      </c>
    </row>
    <row r="224" spans="1:12" ht="18" customHeight="1" thickTop="1" x14ac:dyDescent="0.2">
      <c r="A224" s="1764" t="s">
        <v>1018</v>
      </c>
      <c r="B224" s="262"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5">
        <v>2110</v>
      </c>
      <c r="C226" s="409"/>
      <c r="D226" s="408"/>
      <c r="E226" s="409"/>
      <c r="F226" s="409"/>
      <c r="G226" s="409"/>
      <c r="H226" s="409"/>
      <c r="I226" s="409"/>
      <c r="J226" s="409"/>
      <c r="K226" s="410">
        <f t="shared" ref="K226:K231" si="20">D226</f>
        <v>0</v>
      </c>
      <c r="L226" s="408">
        <v>0</v>
      </c>
    </row>
    <row r="227" spans="1:12" x14ac:dyDescent="0.2">
      <c r="A227" s="1754" t="s">
        <v>1263</v>
      </c>
      <c r="B227" s="265">
        <v>2120</v>
      </c>
      <c r="C227" s="409"/>
      <c r="D227" s="408">
        <v>698</v>
      </c>
      <c r="E227" s="409"/>
      <c r="F227" s="409"/>
      <c r="G227" s="409"/>
      <c r="H227" s="409"/>
      <c r="I227" s="409"/>
      <c r="J227" s="409"/>
      <c r="K227" s="410">
        <f t="shared" si="20"/>
        <v>698</v>
      </c>
      <c r="L227" s="408">
        <v>686</v>
      </c>
    </row>
    <row r="228" spans="1:12" x14ac:dyDescent="0.2">
      <c r="A228" s="1754" t="s">
        <v>220</v>
      </c>
      <c r="B228" s="265">
        <v>2130</v>
      </c>
      <c r="C228" s="409"/>
      <c r="D228" s="408">
        <v>6231</v>
      </c>
      <c r="E228" s="409"/>
      <c r="F228" s="409"/>
      <c r="G228" s="409"/>
      <c r="H228" s="409"/>
      <c r="I228" s="409"/>
      <c r="J228" s="409"/>
      <c r="K228" s="410">
        <f t="shared" si="20"/>
        <v>6231</v>
      </c>
      <c r="L228" s="408">
        <v>6478</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6929</v>
      </c>
      <c r="E232" s="409"/>
      <c r="F232" s="409"/>
      <c r="G232" s="409"/>
      <c r="H232" s="409"/>
      <c r="I232" s="409"/>
      <c r="J232" s="409"/>
      <c r="K232" s="411">
        <f>SUM(K226:K231)</f>
        <v>6929</v>
      </c>
      <c r="L232" s="411">
        <f>SUM(L226:L231)</f>
        <v>7164</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5">
        <v>2210</v>
      </c>
      <c r="C234" s="409"/>
      <c r="D234" s="414"/>
      <c r="E234" s="409"/>
      <c r="F234" s="409"/>
      <c r="G234" s="409"/>
      <c r="H234" s="409"/>
      <c r="I234" s="409"/>
      <c r="J234" s="409"/>
      <c r="K234" s="416">
        <f>D234</f>
        <v>0</v>
      </c>
      <c r="L234" s="414">
        <v>0</v>
      </c>
    </row>
    <row r="235" spans="1:12" x14ac:dyDescent="0.2">
      <c r="A235" s="1754" t="s">
        <v>954</v>
      </c>
      <c r="B235" s="265">
        <v>2220</v>
      </c>
      <c r="C235" s="409"/>
      <c r="D235" s="408"/>
      <c r="E235" s="409"/>
      <c r="F235" s="409"/>
      <c r="G235" s="409"/>
      <c r="H235" s="409"/>
      <c r="I235" s="409"/>
      <c r="J235" s="409"/>
      <c r="K235" s="416">
        <f>D235</f>
        <v>0</v>
      </c>
      <c r="L235" s="408">
        <v>0</v>
      </c>
    </row>
    <row r="236" spans="1:12" x14ac:dyDescent="0.2">
      <c r="A236" s="1754" t="s">
        <v>955</v>
      </c>
      <c r="B236" s="265">
        <v>2230</v>
      </c>
      <c r="C236" s="409"/>
      <c r="D236" s="408"/>
      <c r="E236" s="409"/>
      <c r="F236" s="409"/>
      <c r="G236" s="409"/>
      <c r="H236" s="409"/>
      <c r="I236" s="409"/>
      <c r="J236" s="409"/>
      <c r="K236" s="416">
        <f>D236</f>
        <v>0</v>
      </c>
      <c r="L236" s="408">
        <v>0</v>
      </c>
    </row>
    <row r="237" spans="1:12" ht="12.75" customHeight="1" thickBot="1" x14ac:dyDescent="0.25">
      <c r="A237" s="1780" t="s">
        <v>639</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5">
        <v>2310</v>
      </c>
      <c r="C239" s="409"/>
      <c r="D239" s="414">
        <v>423</v>
      </c>
      <c r="E239" s="409"/>
      <c r="F239" s="409"/>
      <c r="G239" s="409"/>
      <c r="H239" s="409"/>
      <c r="I239" s="409"/>
      <c r="J239" s="409"/>
      <c r="K239" s="416">
        <f>D239</f>
        <v>423</v>
      </c>
      <c r="L239" s="414">
        <v>419</v>
      </c>
    </row>
    <row r="240" spans="1:12" x14ac:dyDescent="0.2">
      <c r="A240" s="1754" t="s">
        <v>957</v>
      </c>
      <c r="B240" s="265">
        <v>2320</v>
      </c>
      <c r="C240" s="409"/>
      <c r="D240" s="408">
        <v>1493</v>
      </c>
      <c r="E240" s="409"/>
      <c r="F240" s="409"/>
      <c r="G240" s="409"/>
      <c r="H240" s="409"/>
      <c r="I240" s="409"/>
      <c r="J240" s="409"/>
      <c r="K240" s="416">
        <f t="shared" ref="K240:K250" si="21">D240</f>
        <v>1493</v>
      </c>
      <c r="L240" s="408">
        <v>1486</v>
      </c>
    </row>
    <row r="241" spans="1:12" x14ac:dyDescent="0.2">
      <c r="A241" s="1754" t="s">
        <v>958</v>
      </c>
      <c r="B241" s="265">
        <v>2330</v>
      </c>
      <c r="C241" s="409"/>
      <c r="D241" s="408"/>
      <c r="E241" s="409"/>
      <c r="F241" s="409"/>
      <c r="G241" s="409"/>
      <c r="H241" s="409"/>
      <c r="I241" s="409"/>
      <c r="J241" s="409"/>
      <c r="K241" s="416">
        <f t="shared" si="21"/>
        <v>0</v>
      </c>
      <c r="L241" s="408">
        <v>0</v>
      </c>
    </row>
    <row r="242" spans="1:12" x14ac:dyDescent="0.2">
      <c r="A242" s="1755" t="s">
        <v>335</v>
      </c>
      <c r="B242" s="290" t="s">
        <v>316</v>
      </c>
      <c r="C242" s="409"/>
      <c r="D242" s="683"/>
      <c r="E242" s="409"/>
      <c r="F242" s="409"/>
      <c r="G242" s="409"/>
      <c r="H242" s="409"/>
      <c r="I242" s="409"/>
      <c r="J242" s="409"/>
      <c r="K242" s="416">
        <f t="shared" si="21"/>
        <v>0</v>
      </c>
      <c r="L242" s="408">
        <v>0</v>
      </c>
    </row>
    <row r="243" spans="1:12" ht="23.25" customHeight="1" x14ac:dyDescent="0.2">
      <c r="A243" s="1755" t="s">
        <v>336</v>
      </c>
      <c r="B243" s="523" t="s">
        <v>317</v>
      </c>
      <c r="C243" s="409"/>
      <c r="D243" s="683"/>
      <c r="E243" s="409"/>
      <c r="F243" s="409"/>
      <c r="G243" s="409"/>
      <c r="H243" s="409"/>
      <c r="I243" s="409"/>
      <c r="J243" s="409"/>
      <c r="K243" s="416">
        <f t="shared" si="21"/>
        <v>0</v>
      </c>
      <c r="L243" s="408">
        <v>0</v>
      </c>
    </row>
    <row r="244" spans="1:12" x14ac:dyDescent="0.2">
      <c r="A244" s="1755" t="s">
        <v>337</v>
      </c>
      <c r="B244" s="290" t="s">
        <v>318</v>
      </c>
      <c r="C244" s="409"/>
      <c r="D244" s="683"/>
      <c r="E244" s="409"/>
      <c r="F244" s="409"/>
      <c r="G244" s="409"/>
      <c r="H244" s="409"/>
      <c r="I244" s="409"/>
      <c r="J244" s="409"/>
      <c r="K244" s="416">
        <f t="shared" si="21"/>
        <v>0</v>
      </c>
      <c r="L244" s="408">
        <v>0</v>
      </c>
    </row>
    <row r="245" spans="1:12" x14ac:dyDescent="0.2">
      <c r="A245" s="1755" t="s">
        <v>272</v>
      </c>
      <c r="B245" s="290" t="s">
        <v>319</v>
      </c>
      <c r="C245" s="409"/>
      <c r="D245" s="683"/>
      <c r="E245" s="409"/>
      <c r="F245" s="409"/>
      <c r="G245" s="409"/>
      <c r="H245" s="409"/>
      <c r="I245" s="409"/>
      <c r="J245" s="409"/>
      <c r="K245" s="416">
        <f t="shared" si="21"/>
        <v>0</v>
      </c>
      <c r="L245" s="408">
        <v>0</v>
      </c>
    </row>
    <row r="246" spans="1:12" x14ac:dyDescent="0.2">
      <c r="A246" s="1755" t="s">
        <v>795</v>
      </c>
      <c r="B246" s="290" t="s">
        <v>320</v>
      </c>
      <c r="C246" s="409"/>
      <c r="D246" s="683"/>
      <c r="E246" s="409"/>
      <c r="F246" s="409"/>
      <c r="G246" s="409"/>
      <c r="H246" s="409"/>
      <c r="I246" s="409"/>
      <c r="J246" s="409"/>
      <c r="K246" s="416">
        <f t="shared" si="21"/>
        <v>0</v>
      </c>
      <c r="L246" s="408">
        <v>0</v>
      </c>
    </row>
    <row r="247" spans="1:12" x14ac:dyDescent="0.2">
      <c r="A247" s="1755" t="s">
        <v>273</v>
      </c>
      <c r="B247" s="290" t="s">
        <v>321</v>
      </c>
      <c r="C247" s="409"/>
      <c r="D247" s="683"/>
      <c r="E247" s="409"/>
      <c r="F247" s="409"/>
      <c r="G247" s="409"/>
      <c r="H247" s="409"/>
      <c r="I247" s="409"/>
      <c r="J247" s="409"/>
      <c r="K247" s="416">
        <f t="shared" si="21"/>
        <v>0</v>
      </c>
      <c r="L247" s="408">
        <v>0</v>
      </c>
    </row>
    <row r="248" spans="1:12" ht="22.5" x14ac:dyDescent="0.2">
      <c r="A248" s="1755" t="s">
        <v>1190</v>
      </c>
      <c r="B248" s="523" t="s">
        <v>322</v>
      </c>
      <c r="C248" s="409"/>
      <c r="D248" s="683"/>
      <c r="E248" s="409"/>
      <c r="F248" s="409"/>
      <c r="G248" s="409"/>
      <c r="H248" s="409"/>
      <c r="I248" s="409"/>
      <c r="J248" s="409"/>
      <c r="K248" s="416">
        <f t="shared" si="21"/>
        <v>0</v>
      </c>
      <c r="L248" s="408">
        <v>0</v>
      </c>
    </row>
    <row r="249" spans="1:12" x14ac:dyDescent="0.2">
      <c r="A249" s="1755" t="s">
        <v>1191</v>
      </c>
      <c r="B249" s="290" t="s">
        <v>323</v>
      </c>
      <c r="C249" s="409"/>
      <c r="D249" s="683"/>
      <c r="E249" s="409"/>
      <c r="F249" s="409"/>
      <c r="G249" s="409"/>
      <c r="H249" s="409"/>
      <c r="I249" s="409"/>
      <c r="J249" s="409"/>
      <c r="K249" s="416">
        <f t="shared" si="21"/>
        <v>0</v>
      </c>
      <c r="L249" s="408">
        <v>0</v>
      </c>
    </row>
    <row r="250" spans="1:12" x14ac:dyDescent="0.2">
      <c r="A250" s="1755" t="s">
        <v>1123</v>
      </c>
      <c r="B250" s="265" t="s">
        <v>324</v>
      </c>
      <c r="C250" s="409"/>
      <c r="D250" s="683"/>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1916</v>
      </c>
      <c r="E251" s="409"/>
      <c r="F251" s="409"/>
      <c r="G251" s="409"/>
      <c r="H251" s="409"/>
      <c r="I251" s="409"/>
      <c r="J251" s="409"/>
      <c r="K251" s="411">
        <f>SUM(K239:K250)</f>
        <v>1916</v>
      </c>
      <c r="L251" s="411">
        <f>SUM(L239:L250)</f>
        <v>1905</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v>20712</v>
      </c>
      <c r="E253" s="409"/>
      <c r="F253" s="409"/>
      <c r="G253" s="409"/>
      <c r="H253" s="409"/>
      <c r="I253" s="409"/>
      <c r="J253" s="409"/>
      <c r="K253" s="416">
        <f>D253</f>
        <v>20712</v>
      </c>
      <c r="L253" s="414">
        <v>22297</v>
      </c>
    </row>
    <row r="254" spans="1:12" ht="23.25" customHeight="1" x14ac:dyDescent="0.2">
      <c r="A254" s="1760" t="s">
        <v>1192</v>
      </c>
      <c r="B254" s="522">
        <v>2490</v>
      </c>
      <c r="C254" s="409"/>
      <c r="D254" s="408"/>
      <c r="E254" s="409"/>
      <c r="F254" s="409"/>
      <c r="G254" s="409"/>
      <c r="H254" s="409"/>
      <c r="I254" s="409"/>
      <c r="J254" s="409"/>
      <c r="K254" s="416">
        <f>D254</f>
        <v>0</v>
      </c>
      <c r="L254" s="408">
        <v>0</v>
      </c>
    </row>
    <row r="255" spans="1:12" ht="12.75" customHeight="1" thickBot="1" x14ac:dyDescent="0.25">
      <c r="A255" s="1775" t="s">
        <v>297</v>
      </c>
      <c r="B255" s="537" t="s">
        <v>35</v>
      </c>
      <c r="C255" s="409"/>
      <c r="D255" s="411">
        <f>SUM(D253:D254)</f>
        <v>20712</v>
      </c>
      <c r="E255" s="409"/>
      <c r="F255" s="409"/>
      <c r="G255" s="409"/>
      <c r="H255" s="409"/>
      <c r="I255" s="409"/>
      <c r="J255" s="409"/>
      <c r="K255" s="411">
        <f>SUM(K253:K254)</f>
        <v>20712</v>
      </c>
      <c r="L255" s="411">
        <f>SUM(L253:L254)</f>
        <v>22297</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v>0</v>
      </c>
    </row>
    <row r="258" spans="1:12" x14ac:dyDescent="0.2">
      <c r="A258" s="1754" t="s">
        <v>530</v>
      </c>
      <c r="B258" s="521">
        <v>2520</v>
      </c>
      <c r="C258" s="409"/>
      <c r="D258" s="408">
        <v>13482</v>
      </c>
      <c r="E258" s="409"/>
      <c r="F258" s="409"/>
      <c r="G258" s="409"/>
      <c r="H258" s="409"/>
      <c r="I258" s="409"/>
      <c r="J258" s="409"/>
      <c r="K258" s="416">
        <f t="shared" ref="K258:K263" si="22">D258</f>
        <v>13482</v>
      </c>
      <c r="L258" s="408">
        <v>14113</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40092</v>
      </c>
      <c r="E260" s="409"/>
      <c r="F260" s="409"/>
      <c r="G260" s="409"/>
      <c r="H260" s="409"/>
      <c r="I260" s="409"/>
      <c r="J260" s="409"/>
      <c r="K260" s="416">
        <f t="shared" si="22"/>
        <v>40092</v>
      </c>
      <c r="L260" s="408">
        <v>45127</v>
      </c>
    </row>
    <row r="261" spans="1:12" x14ac:dyDescent="0.2">
      <c r="A261" s="1754" t="s">
        <v>1105</v>
      </c>
      <c r="B261" s="265">
        <v>2550</v>
      </c>
      <c r="C261" s="409"/>
      <c r="D261" s="408">
        <v>49493</v>
      </c>
      <c r="E261" s="409"/>
      <c r="F261" s="409"/>
      <c r="G261" s="409"/>
      <c r="H261" s="409"/>
      <c r="I261" s="409"/>
      <c r="J261" s="409"/>
      <c r="K261" s="416">
        <f t="shared" si="22"/>
        <v>49493</v>
      </c>
      <c r="L261" s="408">
        <v>56435</v>
      </c>
    </row>
    <row r="262" spans="1:12" x14ac:dyDescent="0.2">
      <c r="A262" s="1754" t="s">
        <v>106</v>
      </c>
      <c r="B262" s="265">
        <v>2560</v>
      </c>
      <c r="C262" s="409"/>
      <c r="D262" s="408">
        <v>18848</v>
      </c>
      <c r="E262" s="409"/>
      <c r="F262" s="409"/>
      <c r="G262" s="409"/>
      <c r="H262" s="409"/>
      <c r="I262" s="409"/>
      <c r="J262" s="409"/>
      <c r="K262" s="416">
        <f t="shared" si="22"/>
        <v>18848</v>
      </c>
      <c r="L262" s="408">
        <v>20841</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121915</v>
      </c>
      <c r="E264" s="409"/>
      <c r="F264" s="409"/>
      <c r="G264" s="409"/>
      <c r="H264" s="409"/>
      <c r="I264" s="409"/>
      <c r="J264" s="409"/>
      <c r="K264" s="411">
        <f>SUM(K257:K263)</f>
        <v>121915</v>
      </c>
      <c r="L264" s="411">
        <f>SUM(L257:L263)</f>
        <v>136516</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5">
        <v>2610</v>
      </c>
      <c r="C266" s="409"/>
      <c r="D266" s="414"/>
      <c r="E266" s="409"/>
      <c r="F266" s="409"/>
      <c r="G266" s="409"/>
      <c r="H266" s="409"/>
      <c r="I266" s="409"/>
      <c r="J266" s="409"/>
      <c r="K266" s="416">
        <f>D266</f>
        <v>0</v>
      </c>
      <c r="L266" s="414">
        <v>0</v>
      </c>
    </row>
    <row r="267" spans="1:12" ht="20.25" customHeight="1" x14ac:dyDescent="0.2">
      <c r="A267" s="1754" t="s">
        <v>690</v>
      </c>
      <c r="B267" s="113">
        <v>2620</v>
      </c>
      <c r="C267" s="409"/>
      <c r="D267" s="408"/>
      <c r="E267" s="409"/>
      <c r="F267" s="409"/>
      <c r="G267" s="409"/>
      <c r="H267" s="409"/>
      <c r="I267" s="409"/>
      <c r="J267" s="409"/>
      <c r="K267" s="416">
        <f>D267</f>
        <v>0</v>
      </c>
      <c r="L267" s="408">
        <v>0</v>
      </c>
    </row>
    <row r="268" spans="1:12" ht="12" customHeight="1" x14ac:dyDescent="0.2">
      <c r="A268" s="1754" t="s">
        <v>1226</v>
      </c>
      <c r="B268" s="265">
        <v>2630</v>
      </c>
      <c r="C268" s="409"/>
      <c r="D268" s="408"/>
      <c r="E268" s="409"/>
      <c r="F268" s="409"/>
      <c r="G268" s="409"/>
      <c r="H268" s="409"/>
      <c r="I268" s="409"/>
      <c r="J268" s="409"/>
      <c r="K268" s="416">
        <f>D268</f>
        <v>0</v>
      </c>
      <c r="L268" s="408">
        <v>0</v>
      </c>
    </row>
    <row r="269" spans="1:12" x14ac:dyDescent="0.2">
      <c r="A269" s="1754" t="s">
        <v>462</v>
      </c>
      <c r="B269" s="265">
        <v>2640</v>
      </c>
      <c r="C269" s="409"/>
      <c r="D269" s="408"/>
      <c r="E269" s="409"/>
      <c r="F269" s="409"/>
      <c r="G269" s="409"/>
      <c r="H269" s="409"/>
      <c r="I269" s="409"/>
      <c r="J269" s="409"/>
      <c r="K269" s="416">
        <f>D269</f>
        <v>0</v>
      </c>
      <c r="L269" s="408">
        <v>0</v>
      </c>
    </row>
    <row r="270" spans="1:12" x14ac:dyDescent="0.2">
      <c r="A270" s="1754" t="s">
        <v>463</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v>0</v>
      </c>
    </row>
    <row r="273" spans="1:12" ht="12.75" customHeight="1" thickBot="1" x14ac:dyDescent="0.25">
      <c r="A273" s="1781" t="s">
        <v>950</v>
      </c>
      <c r="B273" s="870">
        <v>2000</v>
      </c>
      <c r="C273" s="409"/>
      <c r="D273" s="421">
        <f>SUM(D232,D237,D251,D255,D264,D271,D272)</f>
        <v>151472</v>
      </c>
      <c r="E273" s="409"/>
      <c r="F273" s="409"/>
      <c r="G273" s="409"/>
      <c r="H273" s="409"/>
      <c r="I273" s="409"/>
      <c r="J273" s="409"/>
      <c r="K273" s="421">
        <f>SUM(K232,K237,K251,K255,K264,K271,K272)</f>
        <v>151472</v>
      </c>
      <c r="L273" s="421">
        <f>SUM(L232,L237,L251,L255,L264,L271,L272)</f>
        <v>167882</v>
      </c>
    </row>
    <row r="274" spans="1:12" ht="18" customHeight="1" thickTop="1" thickBot="1" x14ac:dyDescent="0.25">
      <c r="A274" s="1782" t="s">
        <v>1019</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4" t="s">
        <v>342</v>
      </c>
      <c r="B276" s="265">
        <v>4120</v>
      </c>
      <c r="C276" s="409"/>
      <c r="D276" s="408"/>
      <c r="E276" s="409"/>
      <c r="F276" s="409"/>
      <c r="G276" s="409"/>
      <c r="H276" s="409"/>
      <c r="I276" s="409"/>
      <c r="J276" s="409"/>
      <c r="K276" s="410">
        <f>D276</f>
        <v>0</v>
      </c>
      <c r="L276" s="408">
        <v>0</v>
      </c>
    </row>
    <row r="277" spans="1:12" x14ac:dyDescent="0.2">
      <c r="A277" s="1754" t="s">
        <v>790</v>
      </c>
      <c r="B277" s="265">
        <v>4140</v>
      </c>
      <c r="C277" s="409"/>
      <c r="D277" s="408"/>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1364</v>
      </c>
      <c r="B283" s="113" t="s">
        <v>700</v>
      </c>
      <c r="C283" s="409"/>
      <c r="D283" s="409"/>
      <c r="E283" s="409"/>
      <c r="F283" s="409"/>
      <c r="G283" s="409"/>
      <c r="H283" s="408"/>
      <c r="I283" s="409"/>
      <c r="J283" s="409"/>
      <c r="K283" s="410">
        <f>H283</f>
        <v>0</v>
      </c>
      <c r="L283" s="408">
        <v>0</v>
      </c>
    </row>
    <row r="284" spans="1:12" x14ac:dyDescent="0.2">
      <c r="A284" s="1754" t="s">
        <v>92</v>
      </c>
      <c r="B284" s="265" t="s">
        <v>671</v>
      </c>
      <c r="C284" s="409"/>
      <c r="D284" s="409"/>
      <c r="E284" s="409"/>
      <c r="F284" s="409"/>
      <c r="G284" s="409"/>
      <c r="H284" s="408"/>
      <c r="I284" s="409"/>
      <c r="J284" s="409"/>
      <c r="K284" s="410">
        <f>H284</f>
        <v>0</v>
      </c>
      <c r="L284" s="408">
        <v>0</v>
      </c>
    </row>
    <row r="285" spans="1:12" x14ac:dyDescent="0.2">
      <c r="A285" s="1754" t="s">
        <v>859</v>
      </c>
      <c r="B285" s="265" t="s">
        <v>701</v>
      </c>
      <c r="C285" s="409"/>
      <c r="D285" s="409"/>
      <c r="E285" s="409"/>
      <c r="F285" s="409"/>
      <c r="G285" s="409"/>
      <c r="H285" s="408"/>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2" t="s">
        <v>1005</v>
      </c>
      <c r="C287" s="409"/>
      <c r="D287" s="413"/>
      <c r="E287" s="409"/>
      <c r="F287" s="409"/>
      <c r="G287" s="409"/>
      <c r="H287" s="1806"/>
      <c r="I287" s="409"/>
      <c r="J287" s="409"/>
      <c r="K287" s="1806"/>
      <c r="L287" s="422">
        <v>0</v>
      </c>
    </row>
    <row r="288" spans="1:12" ht="12.75" customHeight="1" thickTop="1" thickBot="1" x14ac:dyDescent="0.25">
      <c r="A288" s="2293" t="s">
        <v>582</v>
      </c>
      <c r="B288" s="2295"/>
      <c r="C288" s="409"/>
      <c r="D288" s="411">
        <f>SUM(D223,D273,D274,D278)</f>
        <v>249873</v>
      </c>
      <c r="E288" s="409"/>
      <c r="F288" s="409"/>
      <c r="G288" s="409"/>
      <c r="H288" s="411">
        <f>H286</f>
        <v>0</v>
      </c>
      <c r="I288" s="409"/>
      <c r="J288" s="409"/>
      <c r="K288" s="411">
        <f>SUM(K223,K273,K274,K278,K286,K287)</f>
        <v>249873</v>
      </c>
      <c r="L288" s="411">
        <f>SUM(L223,L273,L274,L278,L286,L287)</f>
        <v>275811</v>
      </c>
    </row>
    <row r="289" spans="1:14" ht="23.25" thickTop="1" x14ac:dyDescent="0.2">
      <c r="A289" s="891" t="s">
        <v>1153</v>
      </c>
      <c r="B289" s="892"/>
      <c r="C289" s="409"/>
      <c r="D289" s="412"/>
      <c r="E289" s="409"/>
      <c r="F289" s="409"/>
      <c r="G289" s="409"/>
      <c r="H289" s="437"/>
      <c r="I289" s="409"/>
      <c r="J289" s="409"/>
      <c r="K289" s="436">
        <f>'Revenues 9-14'!G275-'Expenditures 15-22'!K288</f>
        <v>23307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8">
        <v>2530</v>
      </c>
      <c r="C294" s="408"/>
      <c r="D294" s="408"/>
      <c r="E294" s="408">
        <v>79</v>
      </c>
      <c r="F294" s="408"/>
      <c r="G294" s="408">
        <v>3088725</v>
      </c>
      <c r="H294" s="408"/>
      <c r="I294" s="432"/>
      <c r="J294" s="432"/>
      <c r="K294" s="410">
        <f>SUM(C294:J294)</f>
        <v>3088804</v>
      </c>
      <c r="L294" s="432">
        <v>6000000</v>
      </c>
    </row>
    <row r="295" spans="1:14" ht="13.5" customHeight="1" x14ac:dyDescent="0.2">
      <c r="A295" s="1785" t="s">
        <v>1132</v>
      </c>
      <c r="B295" s="265" t="s">
        <v>652</v>
      </c>
      <c r="C295" s="408"/>
      <c r="D295" s="408"/>
      <c r="E295" s="408"/>
      <c r="F295" s="408"/>
      <c r="G295" s="408">
        <v>3795</v>
      </c>
      <c r="H295" s="408"/>
      <c r="I295" s="432"/>
      <c r="J295" s="432"/>
      <c r="K295" s="410">
        <f>SUM(C295:J295)</f>
        <v>3795</v>
      </c>
      <c r="L295" s="408">
        <v>4000</v>
      </c>
    </row>
    <row r="296" spans="1:14" ht="12.75" customHeight="1" thickBot="1" x14ac:dyDescent="0.25">
      <c r="A296" s="877" t="s">
        <v>950</v>
      </c>
      <c r="B296" s="464" t="s">
        <v>647</v>
      </c>
      <c r="C296" s="421">
        <f>SUM(C294:C295)</f>
        <v>0</v>
      </c>
      <c r="D296" s="421">
        <f t="shared" ref="D296:L296" si="23">SUM(D294:D295)</f>
        <v>0</v>
      </c>
      <c r="E296" s="421">
        <f t="shared" si="23"/>
        <v>79</v>
      </c>
      <c r="F296" s="421">
        <f t="shared" si="23"/>
        <v>0</v>
      </c>
      <c r="G296" s="421">
        <f t="shared" si="23"/>
        <v>3092520</v>
      </c>
      <c r="H296" s="421">
        <f t="shared" si="23"/>
        <v>0</v>
      </c>
      <c r="I296" s="421">
        <f t="shared" si="23"/>
        <v>0</v>
      </c>
      <c r="J296" s="421">
        <f t="shared" si="23"/>
        <v>0</v>
      </c>
      <c r="K296" s="421">
        <f t="shared" si="23"/>
        <v>3092599</v>
      </c>
      <c r="L296" s="421">
        <f t="shared" si="23"/>
        <v>6004000</v>
      </c>
    </row>
    <row r="297" spans="1:14" ht="18" customHeight="1" thickTop="1" x14ac:dyDescent="0.2">
      <c r="A297" s="1764" t="s">
        <v>151</v>
      </c>
      <c r="B297" s="262"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v>0</v>
      </c>
    </row>
    <row r="300" spans="1:14" x14ac:dyDescent="0.2">
      <c r="A300" s="1754" t="s">
        <v>342</v>
      </c>
      <c r="B300" s="265">
        <v>4120</v>
      </c>
      <c r="C300" s="409"/>
      <c r="D300" s="409"/>
      <c r="E300" s="432"/>
      <c r="F300" s="409"/>
      <c r="G300" s="409"/>
      <c r="H300" s="432"/>
      <c r="I300" s="503"/>
      <c r="J300" s="409"/>
      <c r="K300" s="1051">
        <f>SUM(E300,H300)</f>
        <v>0</v>
      </c>
      <c r="L300" s="408">
        <v>0</v>
      </c>
    </row>
    <row r="301" spans="1:14" x14ac:dyDescent="0.2">
      <c r="A301" s="1754" t="s">
        <v>790</v>
      </c>
      <c r="B301" s="265">
        <v>4140</v>
      </c>
      <c r="C301" s="409"/>
      <c r="D301" s="409"/>
      <c r="E301" s="432"/>
      <c r="F301" s="409"/>
      <c r="G301" s="409"/>
      <c r="H301" s="432"/>
      <c r="I301" s="503"/>
      <c r="J301" s="409"/>
      <c r="K301" s="1051">
        <f>SUM(E301,H301)</f>
        <v>0</v>
      </c>
      <c r="L301" s="408">
        <v>0</v>
      </c>
    </row>
    <row r="302" spans="1:14" ht="12.75" customHeight="1" x14ac:dyDescent="0.2">
      <c r="A302" s="1760" t="s">
        <v>791</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v>0</v>
      </c>
    </row>
    <row r="305" spans="1:14" ht="12.75" customHeight="1" thickTop="1" thickBot="1" x14ac:dyDescent="0.25">
      <c r="A305" s="2291" t="s">
        <v>312</v>
      </c>
      <c r="B305" s="2292"/>
      <c r="C305" s="411">
        <f>SUM(C296)</f>
        <v>0</v>
      </c>
      <c r="D305" s="411">
        <f>SUM(D296)</f>
        <v>0</v>
      </c>
      <c r="E305" s="411">
        <f>SUM(E296,E303)</f>
        <v>79</v>
      </c>
      <c r="F305" s="411">
        <f>SUM(F296)</f>
        <v>0</v>
      </c>
      <c r="G305" s="411">
        <f>SUM(G296)</f>
        <v>3092520</v>
      </c>
      <c r="H305" s="411">
        <f>SUM(H296,H303)</f>
        <v>0</v>
      </c>
      <c r="I305" s="411">
        <f>SUM(I296)</f>
        <v>0</v>
      </c>
      <c r="J305" s="411">
        <f>SUM(J296)</f>
        <v>0</v>
      </c>
      <c r="K305" s="411">
        <f>SUM(K296,K303,K304)</f>
        <v>3092599</v>
      </c>
      <c r="L305" s="411">
        <f>SUM(L296,L303,L304)</f>
        <v>6004000</v>
      </c>
    </row>
    <row r="306" spans="1:14" ht="23.25" customHeight="1" thickTop="1" x14ac:dyDescent="0.2">
      <c r="A306" s="2287" t="s">
        <v>1153</v>
      </c>
      <c r="B306" s="2288"/>
      <c r="C306" s="415"/>
      <c r="D306" s="415"/>
      <c r="E306" s="415"/>
      <c r="F306" s="415"/>
      <c r="G306" s="415"/>
      <c r="H306" s="415"/>
      <c r="I306" s="415"/>
      <c r="J306" s="415"/>
      <c r="K306" s="426">
        <f>'Revenues 9-14'!H275-'Expenditures 15-22'!K305</f>
        <v>2919182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1047</v>
      </c>
      <c r="B310" s="2299"/>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v>0</v>
      </c>
      <c r="M312" s="899"/>
      <c r="N312" s="899"/>
    </row>
    <row r="313" spans="1:14" s="18" customFormat="1" ht="22.5" x14ac:dyDescent="0.2">
      <c r="A313" s="881" t="s">
        <v>336</v>
      </c>
      <c r="B313" s="527" t="s">
        <v>317</v>
      </c>
      <c r="C313" s="432"/>
      <c r="D313" s="432"/>
      <c r="E313" s="432">
        <v>49600</v>
      </c>
      <c r="F313" s="432"/>
      <c r="G313" s="432"/>
      <c r="H313" s="432"/>
      <c r="I313" s="432"/>
      <c r="J313" s="432"/>
      <c r="K313" s="1051">
        <f t="shared" ref="K313:K320" si="24">SUM(C313:J313)</f>
        <v>49600</v>
      </c>
      <c r="L313" s="432">
        <v>49600</v>
      </c>
      <c r="M313" s="899"/>
      <c r="N313" s="899"/>
    </row>
    <row r="314" spans="1:14" s="18" customFormat="1" x14ac:dyDescent="0.2">
      <c r="A314" s="881" t="s">
        <v>337</v>
      </c>
      <c r="B314" s="525" t="s">
        <v>318</v>
      </c>
      <c r="C314" s="432"/>
      <c r="D314" s="432">
        <v>7418</v>
      </c>
      <c r="E314" s="432"/>
      <c r="F314" s="432"/>
      <c r="G314" s="432"/>
      <c r="H314" s="432"/>
      <c r="I314" s="432"/>
      <c r="J314" s="432"/>
      <c r="K314" s="1051">
        <f t="shared" si="24"/>
        <v>7418</v>
      </c>
      <c r="L314" s="432">
        <v>7500</v>
      </c>
      <c r="M314" s="899"/>
      <c r="N314" s="899"/>
    </row>
    <row r="315" spans="1:14" s="18" customFormat="1" x14ac:dyDescent="0.2">
      <c r="A315" s="881" t="s">
        <v>272</v>
      </c>
      <c r="B315" s="525" t="s">
        <v>319</v>
      </c>
      <c r="C315" s="432"/>
      <c r="D315" s="432"/>
      <c r="E315" s="432">
        <v>23341</v>
      </c>
      <c r="F315" s="432"/>
      <c r="G315" s="432"/>
      <c r="H315" s="432"/>
      <c r="I315" s="432"/>
      <c r="J315" s="432"/>
      <c r="K315" s="1051">
        <f t="shared" si="24"/>
        <v>23341</v>
      </c>
      <c r="L315" s="432">
        <v>23350</v>
      </c>
      <c r="M315" s="899"/>
      <c r="N315" s="899"/>
    </row>
    <row r="316" spans="1:14" s="18" customFormat="1" x14ac:dyDescent="0.2">
      <c r="A316" s="881" t="s">
        <v>795</v>
      </c>
      <c r="B316" s="525" t="s">
        <v>320</v>
      </c>
      <c r="C316" s="432"/>
      <c r="D316" s="432"/>
      <c r="E316" s="432">
        <v>15959</v>
      </c>
      <c r="F316" s="432">
        <v>545</v>
      </c>
      <c r="G316" s="432"/>
      <c r="H316" s="432"/>
      <c r="I316" s="432"/>
      <c r="J316" s="432"/>
      <c r="K316" s="1051">
        <f t="shared" si="24"/>
        <v>16504</v>
      </c>
      <c r="L316" s="432">
        <v>16400</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v>0</v>
      </c>
      <c r="M317" s="899"/>
      <c r="N317" s="899"/>
    </row>
    <row r="318" spans="1:14" s="18" customFormat="1" ht="22.5" x14ac:dyDescent="0.2">
      <c r="A318" s="881" t="s">
        <v>1190</v>
      </c>
      <c r="B318" s="527" t="s">
        <v>322</v>
      </c>
      <c r="C318" s="432">
        <v>96000</v>
      </c>
      <c r="D318" s="432"/>
      <c r="E318" s="432">
        <v>17716</v>
      </c>
      <c r="F318" s="432"/>
      <c r="G318" s="432"/>
      <c r="H318" s="432"/>
      <c r="I318" s="432"/>
      <c r="J318" s="432"/>
      <c r="K318" s="1051">
        <f t="shared" si="24"/>
        <v>113716</v>
      </c>
      <c r="L318" s="432">
        <v>115000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v>0</v>
      </c>
      <c r="M319" s="899"/>
      <c r="N319" s="899"/>
    </row>
    <row r="320" spans="1:14" s="18" customFormat="1" x14ac:dyDescent="0.2">
      <c r="A320" s="881" t="s">
        <v>1123</v>
      </c>
      <c r="B320" s="525" t="s">
        <v>324</v>
      </c>
      <c r="C320" s="432"/>
      <c r="D320" s="432"/>
      <c r="E320" s="432">
        <v>10106</v>
      </c>
      <c r="F320" s="432"/>
      <c r="G320" s="432"/>
      <c r="H320" s="432"/>
      <c r="I320" s="432"/>
      <c r="J320" s="432"/>
      <c r="K320" s="1051">
        <f t="shared" si="24"/>
        <v>10106</v>
      </c>
      <c r="L320" s="432">
        <v>11000</v>
      </c>
      <c r="M320" s="899"/>
      <c r="N320" s="899"/>
    </row>
    <row r="321" spans="1:14" s="18" customFormat="1" x14ac:dyDescent="0.2">
      <c r="A321" s="1789" t="s">
        <v>539</v>
      </c>
      <c r="B321" s="524" t="s">
        <v>1321</v>
      </c>
      <c r="C321" s="683"/>
      <c r="D321" s="683"/>
      <c r="E321" s="683">
        <v>26964</v>
      </c>
      <c r="F321" s="683"/>
      <c r="G321" s="683"/>
      <c r="H321" s="683"/>
      <c r="I321" s="683"/>
      <c r="J321" s="683"/>
      <c r="K321" s="1212">
        <f>SUM(C321:J321)</f>
        <v>26964</v>
      </c>
      <c r="L321" s="683">
        <v>27000</v>
      </c>
      <c r="M321" s="899"/>
      <c r="N321" s="899"/>
    </row>
    <row r="322" spans="1:14" s="18" customFormat="1" x14ac:dyDescent="0.2">
      <c r="A322" s="1789" t="s">
        <v>1322</v>
      </c>
      <c r="B322" s="524" t="s">
        <v>1323</v>
      </c>
      <c r="C322" s="683"/>
      <c r="D322" s="683"/>
      <c r="E322" s="683">
        <v>3260</v>
      </c>
      <c r="F322" s="683"/>
      <c r="G322" s="683"/>
      <c r="H322" s="683"/>
      <c r="I322" s="683"/>
      <c r="J322" s="683"/>
      <c r="K322" s="1212">
        <f>SUM(C322:J322)</f>
        <v>3260</v>
      </c>
      <c r="L322" s="683">
        <v>3500</v>
      </c>
      <c r="M322" s="899"/>
      <c r="N322" s="899"/>
    </row>
    <row r="323" spans="1:14" s="18" customFormat="1" ht="12.75" customHeight="1" thickBot="1" x14ac:dyDescent="0.25">
      <c r="A323" s="1790" t="s">
        <v>811</v>
      </c>
      <c r="B323" s="528" t="s">
        <v>647</v>
      </c>
      <c r="C323" s="1052">
        <f>SUM(C312:C322)</f>
        <v>96000</v>
      </c>
      <c r="D323" s="1052">
        <f t="shared" ref="D323:J323" si="25">SUM(D312:D322)</f>
        <v>7418</v>
      </c>
      <c r="E323" s="1052">
        <f t="shared" si="25"/>
        <v>146946</v>
      </c>
      <c r="F323" s="1052">
        <f t="shared" si="25"/>
        <v>545</v>
      </c>
      <c r="G323" s="1052">
        <f t="shared" si="25"/>
        <v>0</v>
      </c>
      <c r="H323" s="1052">
        <f t="shared" si="25"/>
        <v>0</v>
      </c>
      <c r="I323" s="1052">
        <f t="shared" si="25"/>
        <v>0</v>
      </c>
      <c r="J323" s="1052">
        <f t="shared" si="25"/>
        <v>0</v>
      </c>
      <c r="K323" s="1052">
        <f>SUM(K312:K322)</f>
        <v>250909</v>
      </c>
      <c r="L323" s="1052">
        <f>SUM(L312:L322)</f>
        <v>253350</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v>0</v>
      </c>
    </row>
    <row r="327" spans="1:14" ht="12.75" customHeight="1" x14ac:dyDescent="0.2">
      <c r="A327" s="1786" t="s">
        <v>1364</v>
      </c>
      <c r="B327" s="524" t="s">
        <v>700</v>
      </c>
      <c r="C327" s="433"/>
      <c r="D327" s="433"/>
      <c r="E327" s="433"/>
      <c r="F327" s="433"/>
      <c r="G327" s="433"/>
      <c r="H327" s="431"/>
      <c r="I327" s="433"/>
      <c r="J327" s="433"/>
      <c r="K327" s="1051">
        <f>H327</f>
        <v>0</v>
      </c>
      <c r="L327" s="431">
        <v>0</v>
      </c>
    </row>
    <row r="328" spans="1:14" x14ac:dyDescent="0.2">
      <c r="A328" s="1754" t="s">
        <v>1050</v>
      </c>
      <c r="B328" s="113">
        <v>5150</v>
      </c>
      <c r="C328" s="433"/>
      <c r="D328" s="433"/>
      <c r="E328" s="433"/>
      <c r="F328" s="433"/>
      <c r="G328" s="433"/>
      <c r="H328" s="432"/>
      <c r="I328" s="433"/>
      <c r="J328" s="433"/>
      <c r="K328" s="1051">
        <f>H328</f>
        <v>0</v>
      </c>
      <c r="L328" s="432">
        <v>0</v>
      </c>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v>0</v>
      </c>
    </row>
    <row r="331" spans="1:14" ht="12.75" customHeight="1" thickTop="1" thickBot="1" x14ac:dyDescent="0.25">
      <c r="A331" s="1805" t="s">
        <v>582</v>
      </c>
      <c r="B331" s="1809"/>
      <c r="C331" s="1052">
        <f>SUM(C323)</f>
        <v>96000</v>
      </c>
      <c r="D331" s="1052">
        <f t="shared" ref="D331:J331" si="26">SUM(D323)</f>
        <v>7418</v>
      </c>
      <c r="E331" s="1052">
        <f t="shared" si="26"/>
        <v>146946</v>
      </c>
      <c r="F331" s="1052">
        <f t="shared" si="26"/>
        <v>545</v>
      </c>
      <c r="G331" s="1052">
        <f t="shared" si="26"/>
        <v>0</v>
      </c>
      <c r="H331" s="1052">
        <f>SUM(H323,H329)</f>
        <v>0</v>
      </c>
      <c r="I331" s="1052">
        <f t="shared" si="26"/>
        <v>0</v>
      </c>
      <c r="J331" s="1052">
        <f t="shared" si="26"/>
        <v>0</v>
      </c>
      <c r="K331" s="1052">
        <f>SUM(K323,K329)</f>
        <v>250909</v>
      </c>
      <c r="L331" s="421">
        <f>SUM(L323,L329,L330)</f>
        <v>253350</v>
      </c>
    </row>
    <row r="332" spans="1:14" ht="12.75" customHeight="1" thickTop="1" x14ac:dyDescent="0.2">
      <c r="A332" s="2289" t="s">
        <v>1153</v>
      </c>
      <c r="B332" s="2290"/>
      <c r="C332" s="409"/>
      <c r="D332" s="409"/>
      <c r="E332" s="409"/>
      <c r="F332" s="409"/>
      <c r="G332" s="409"/>
      <c r="H332" s="409"/>
      <c r="I332" s="409"/>
      <c r="J332" s="409"/>
      <c r="K332" s="1055">
        <f>'Revenues 9-14'!J275-'Expenditures 15-22'!K331</f>
        <v>-1328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1118</v>
      </c>
      <c r="B334" s="2176"/>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5">
        <v>2530</v>
      </c>
      <c r="C337" s="408"/>
      <c r="D337" s="408"/>
      <c r="E337" s="408">
        <v>1200</v>
      </c>
      <c r="F337" s="408"/>
      <c r="G337" s="408"/>
      <c r="H337" s="408"/>
      <c r="I337" s="432"/>
      <c r="J337" s="432"/>
      <c r="K337" s="410">
        <f>SUM(C337:J337)</f>
        <v>1200</v>
      </c>
      <c r="L337" s="408">
        <v>0</v>
      </c>
    </row>
    <row r="338" spans="1:14" x14ac:dyDescent="0.2">
      <c r="A338" s="1754" t="s">
        <v>219</v>
      </c>
      <c r="B338" s="265">
        <v>2540</v>
      </c>
      <c r="C338" s="408"/>
      <c r="D338" s="408"/>
      <c r="E338" s="408">
        <v>2500</v>
      </c>
      <c r="F338" s="408"/>
      <c r="G338" s="408">
        <v>41994</v>
      </c>
      <c r="H338" s="408"/>
      <c r="I338" s="432"/>
      <c r="J338" s="432"/>
      <c r="K338" s="410">
        <f>SUM(C338:J338)</f>
        <v>44494</v>
      </c>
      <c r="L338" s="408">
        <v>55000</v>
      </c>
    </row>
    <row r="339" spans="1:14" ht="12.75" customHeight="1" thickBot="1" x14ac:dyDescent="0.25">
      <c r="A339" s="877" t="s">
        <v>813</v>
      </c>
      <c r="B339" s="464" t="s">
        <v>36</v>
      </c>
      <c r="C339" s="411">
        <f>SUM(C337:C338)</f>
        <v>0</v>
      </c>
      <c r="D339" s="411">
        <f t="shared" ref="D339:L339" si="27">SUM(D337:D338)</f>
        <v>0</v>
      </c>
      <c r="E339" s="411">
        <f t="shared" si="27"/>
        <v>3700</v>
      </c>
      <c r="F339" s="411">
        <f t="shared" si="27"/>
        <v>0</v>
      </c>
      <c r="G339" s="411">
        <f t="shared" si="27"/>
        <v>41994</v>
      </c>
      <c r="H339" s="411">
        <f t="shared" si="27"/>
        <v>0</v>
      </c>
      <c r="I339" s="411">
        <f t="shared" si="27"/>
        <v>0</v>
      </c>
      <c r="J339" s="411">
        <f t="shared" si="27"/>
        <v>0</v>
      </c>
      <c r="K339" s="411">
        <f t="shared" si="27"/>
        <v>45694</v>
      </c>
      <c r="L339" s="411">
        <f t="shared" si="27"/>
        <v>55000</v>
      </c>
    </row>
    <row r="340" spans="1:14" ht="12.75" customHeight="1" thickTop="1" x14ac:dyDescent="0.2">
      <c r="A340" s="1762" t="s">
        <v>1132</v>
      </c>
      <c r="B340" s="518" t="s">
        <v>652</v>
      </c>
      <c r="C340" s="414"/>
      <c r="D340" s="414"/>
      <c r="E340" s="414"/>
      <c r="F340" s="414"/>
      <c r="G340" s="414"/>
      <c r="H340" s="414"/>
      <c r="I340" s="431"/>
      <c r="J340" s="431"/>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3700</v>
      </c>
      <c r="F341" s="411">
        <f t="shared" si="28"/>
        <v>0</v>
      </c>
      <c r="G341" s="411">
        <f t="shared" si="28"/>
        <v>41994</v>
      </c>
      <c r="H341" s="411">
        <f t="shared" si="28"/>
        <v>0</v>
      </c>
      <c r="I341" s="411">
        <f t="shared" si="28"/>
        <v>0</v>
      </c>
      <c r="J341" s="411">
        <f t="shared" si="28"/>
        <v>0</v>
      </c>
      <c r="K341" s="411">
        <f t="shared" si="28"/>
        <v>45694</v>
      </c>
      <c r="L341" s="411">
        <f t="shared" si="28"/>
        <v>55000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702</v>
      </c>
      <c r="B348" s="290" t="s">
        <v>701</v>
      </c>
      <c r="C348" s="409"/>
      <c r="D348" s="409"/>
      <c r="E348" s="409"/>
      <c r="F348" s="409"/>
      <c r="G348" s="409"/>
      <c r="H348" s="432"/>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2" t="s">
        <v>1005</v>
      </c>
      <c r="C353" s="413"/>
      <c r="D353" s="413"/>
      <c r="E353" s="413"/>
      <c r="F353" s="413"/>
      <c r="G353" s="413"/>
      <c r="H353" s="413"/>
      <c r="I353" s="413"/>
      <c r="J353" s="409"/>
      <c r="K353" s="413"/>
      <c r="L353" s="419">
        <v>0</v>
      </c>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3700</v>
      </c>
      <c r="F354" s="411">
        <f t="shared" si="29"/>
        <v>0</v>
      </c>
      <c r="G354" s="411">
        <f t="shared" si="29"/>
        <v>41994</v>
      </c>
      <c r="H354" s="411">
        <f t="shared" si="29"/>
        <v>0</v>
      </c>
      <c r="I354" s="411">
        <f t="shared" si="29"/>
        <v>0</v>
      </c>
      <c r="J354" s="411">
        <f t="shared" si="29"/>
        <v>0</v>
      </c>
      <c r="K354" s="411">
        <f t="shared" si="29"/>
        <v>45694</v>
      </c>
      <c r="L354" s="411">
        <f>SUM(L341,L344,L352,L353)</f>
        <v>55000</v>
      </c>
    </row>
    <row r="355" spans="1:14" ht="23.25" thickTop="1" x14ac:dyDescent="0.2">
      <c r="A355" s="1793" t="s">
        <v>1153</v>
      </c>
      <c r="B355" s="465"/>
      <c r="C355" s="428"/>
      <c r="D355" s="428"/>
      <c r="E355" s="415"/>
      <c r="F355" s="415"/>
      <c r="G355" s="415"/>
      <c r="H355" s="415"/>
      <c r="I355" s="415"/>
      <c r="J355" s="413"/>
      <c r="K355" s="410">
        <f>'Revenues 9-14'!K275-'Expenditures 15-22'!K354</f>
        <v>-17570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1288</v>
      </c>
      <c r="D1" s="2301" t="s">
        <v>1289</v>
      </c>
      <c r="E1" s="2302"/>
      <c r="F1" s="2302"/>
      <c r="G1" s="2302"/>
      <c r="H1" s="2302"/>
      <c r="I1" s="2302"/>
      <c r="J1" s="2302"/>
      <c r="K1" s="2302"/>
      <c r="L1" s="2303"/>
      <c r="M1" s="2304" t="s">
        <v>212</v>
      </c>
      <c r="N1" s="2305"/>
    </row>
    <row r="2" spans="1:16" ht="13.5" customHeight="1" x14ac:dyDescent="0.2">
      <c r="A2" s="2308"/>
      <c r="B2" s="2309"/>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1870</v>
      </c>
      <c r="B2" s="827" t="s">
        <v>1983</v>
      </c>
      <c r="C2" s="1074" t="s">
        <v>1984</v>
      </c>
      <c r="D2" s="1074" t="s">
        <v>1985</v>
      </c>
      <c r="E2" s="1074" t="s">
        <v>1986</v>
      </c>
      <c r="F2" s="1074" t="s">
        <v>1987</v>
      </c>
    </row>
    <row r="3" spans="1:6" ht="12" customHeight="1" x14ac:dyDescent="0.2">
      <c r="A3" s="2322"/>
      <c r="B3" s="543"/>
      <c r="C3" s="825"/>
      <c r="D3" s="826" t="s">
        <v>292</v>
      </c>
      <c r="E3" s="825"/>
      <c r="F3" s="826" t="s">
        <v>293</v>
      </c>
    </row>
    <row r="4" spans="1:6" ht="13.7" customHeight="1" x14ac:dyDescent="0.2">
      <c r="A4" s="541" t="s">
        <v>1348</v>
      </c>
      <c r="B4" s="556">
        <f>'Revenues 9-14'!C5</f>
        <v>1092506</v>
      </c>
      <c r="C4" s="508"/>
      <c r="D4" s="557">
        <f>B4-C4</f>
        <v>1092506</v>
      </c>
      <c r="E4" s="508">
        <v>1097771</v>
      </c>
      <c r="F4" s="557">
        <f>E4-C4</f>
        <v>1097771</v>
      </c>
    </row>
    <row r="5" spans="1:6" ht="13.7" customHeight="1" x14ac:dyDescent="0.2">
      <c r="A5" s="541" t="s">
        <v>1014</v>
      </c>
      <c r="B5" s="556">
        <f>'Revenues 9-14'!D5</f>
        <v>273127</v>
      </c>
      <c r="C5" s="508"/>
      <c r="D5" s="557">
        <f t="shared" ref="D5:D18" si="0">B5-C5</f>
        <v>273127</v>
      </c>
      <c r="E5" s="508">
        <v>274443</v>
      </c>
      <c r="F5" s="557">
        <f>E5-C5</f>
        <v>274443</v>
      </c>
    </row>
    <row r="6" spans="1:6" ht="13.7" customHeight="1" x14ac:dyDescent="0.2">
      <c r="A6" s="541" t="s">
        <v>470</v>
      </c>
      <c r="B6" s="556">
        <f>'Revenues 9-14'!E5</f>
        <v>649186</v>
      </c>
      <c r="C6" s="508"/>
      <c r="D6" s="557">
        <f t="shared" si="0"/>
        <v>649186</v>
      </c>
      <c r="E6" s="508">
        <v>655809</v>
      </c>
      <c r="F6" s="557">
        <f t="shared" ref="F6:F18" si="1">E6-C6</f>
        <v>655809</v>
      </c>
    </row>
    <row r="7" spans="1:6" ht="13.7" customHeight="1" x14ac:dyDescent="0.2">
      <c r="A7" s="541" t="s">
        <v>161</v>
      </c>
      <c r="B7" s="556">
        <f>'Revenues 9-14'!F5</f>
        <v>109254</v>
      </c>
      <c r="C7" s="508"/>
      <c r="D7" s="557">
        <f t="shared" si="0"/>
        <v>109254</v>
      </c>
      <c r="E7" s="508">
        <v>109777</v>
      </c>
      <c r="F7" s="557">
        <f t="shared" si="1"/>
        <v>109777</v>
      </c>
    </row>
    <row r="8" spans="1:6" ht="13.7" customHeight="1" x14ac:dyDescent="0.2">
      <c r="A8" s="541" t="s">
        <v>1378</v>
      </c>
      <c r="B8" s="556">
        <f>'Revenues 9-14'!G5</f>
        <v>137891</v>
      </c>
      <c r="C8" s="508"/>
      <c r="D8" s="557">
        <f t="shared" si="0"/>
        <v>137891</v>
      </c>
      <c r="E8" s="508">
        <v>137990</v>
      </c>
      <c r="F8" s="557">
        <f t="shared" si="1"/>
        <v>137990</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27315</v>
      </c>
      <c r="C10" s="508"/>
      <c r="D10" s="557">
        <f t="shared" si="0"/>
        <v>27315</v>
      </c>
      <c r="E10" s="508">
        <v>27444</v>
      </c>
      <c r="F10" s="557">
        <f t="shared" si="1"/>
        <v>27444</v>
      </c>
    </row>
    <row r="11" spans="1:6" x14ac:dyDescent="0.2">
      <c r="A11" s="541" t="s">
        <v>468</v>
      </c>
      <c r="B11" s="556">
        <f>'Revenues 9-14'!J5</f>
        <v>248584</v>
      </c>
      <c r="C11" s="508"/>
      <c r="D11" s="557">
        <f t="shared" si="0"/>
        <v>248584</v>
      </c>
      <c r="E11" s="508">
        <v>250017</v>
      </c>
      <c r="F11" s="557">
        <f t="shared" si="1"/>
        <v>250017</v>
      </c>
    </row>
    <row r="12" spans="1:6" ht="13.7" customHeight="1" x14ac:dyDescent="0.2">
      <c r="A12" s="541" t="s">
        <v>163</v>
      </c>
      <c r="B12" s="556">
        <f>'Revenues 9-14'!K5</f>
        <v>27315</v>
      </c>
      <c r="C12" s="508"/>
      <c r="D12" s="557">
        <f t="shared" si="0"/>
        <v>27315</v>
      </c>
      <c r="E12" s="508">
        <v>27444</v>
      </c>
      <c r="F12" s="557">
        <f t="shared" si="1"/>
        <v>27444</v>
      </c>
    </row>
    <row r="13" spans="1:6" ht="13.7" customHeight="1" x14ac:dyDescent="0.2">
      <c r="A13" s="541" t="s">
        <v>1088</v>
      </c>
      <c r="B13" s="556">
        <f>SUM('Revenues 9-14'!C6:D6)</f>
        <v>27315</v>
      </c>
      <c r="C13" s="508"/>
      <c r="D13" s="557">
        <f t="shared" si="0"/>
        <v>27315</v>
      </c>
      <c r="E13" s="508">
        <v>27444</v>
      </c>
      <c r="F13" s="557">
        <f t="shared" si="1"/>
        <v>27444</v>
      </c>
    </row>
    <row r="14" spans="1:6" ht="13.7" customHeight="1" x14ac:dyDescent="0.2">
      <c r="A14" s="541" t="s">
        <v>469</v>
      </c>
      <c r="B14" s="556">
        <f>SUM('Revenues 9-14'!C7:D7,'Revenues 9-14'!F7:H7)</f>
        <v>21851</v>
      </c>
      <c r="C14" s="508"/>
      <c r="D14" s="557">
        <f t="shared" si="0"/>
        <v>21851</v>
      </c>
      <c r="E14" s="508">
        <v>21955</v>
      </c>
      <c r="F14" s="557">
        <f t="shared" si="1"/>
        <v>21955</v>
      </c>
    </row>
    <row r="15" spans="1:6" ht="13.7" customHeight="1" x14ac:dyDescent="0.2">
      <c r="A15" s="541" t="s">
        <v>1352</v>
      </c>
      <c r="B15" s="556">
        <f>'Revenues 9-14'!E9</f>
        <v>0</v>
      </c>
      <c r="C15" s="508"/>
      <c r="D15" s="557">
        <f t="shared" si="0"/>
        <v>0</v>
      </c>
      <c r="E15" s="508">
        <v>0</v>
      </c>
      <c r="F15" s="557">
        <f t="shared" si="1"/>
        <v>0</v>
      </c>
    </row>
    <row r="16" spans="1:6" ht="13.7" customHeight="1" x14ac:dyDescent="0.2">
      <c r="A16" s="541" t="s">
        <v>1353</v>
      </c>
      <c r="B16" s="556">
        <f>'Revenues 9-14'!G8</f>
        <v>104109</v>
      </c>
      <c r="C16" s="508"/>
      <c r="D16" s="557">
        <f t="shared" si="0"/>
        <v>104109</v>
      </c>
      <c r="E16" s="508">
        <v>104014</v>
      </c>
      <c r="F16" s="557">
        <f t="shared" si="1"/>
        <v>104014</v>
      </c>
    </row>
    <row r="17" spans="1:6" ht="13.7" customHeight="1" x14ac:dyDescent="0.2">
      <c r="A17" s="541" t="s">
        <v>1354</v>
      </c>
      <c r="B17" s="556">
        <f>'Revenues 9-14'!C10</f>
        <v>0</v>
      </c>
      <c r="C17" s="508"/>
      <c r="D17" s="557">
        <f t="shared" si="0"/>
        <v>0</v>
      </c>
      <c r="E17" s="508">
        <v>0</v>
      </c>
      <c r="F17" s="557">
        <f t="shared" si="1"/>
        <v>0</v>
      </c>
    </row>
    <row r="18" spans="1:6" ht="13.7" customHeight="1" x14ac:dyDescent="0.2">
      <c r="A18" s="541" t="s">
        <v>859</v>
      </c>
      <c r="B18" s="556">
        <f>SUM('Revenues 9-14'!C11:K11)</f>
        <v>0</v>
      </c>
      <c r="C18" s="508"/>
      <c r="D18" s="557">
        <f t="shared" si="0"/>
        <v>0</v>
      </c>
      <c r="E18" s="508">
        <v>0</v>
      </c>
      <c r="F18" s="557">
        <f t="shared" si="1"/>
        <v>0</v>
      </c>
    </row>
    <row r="19" spans="1:6" ht="13.7" customHeight="1" thickBot="1" x14ac:dyDescent="0.25">
      <c r="A19" s="542" t="s">
        <v>1355</v>
      </c>
      <c r="B19" s="558">
        <f>SUM(B4:B18)</f>
        <v>2718453</v>
      </c>
      <c r="C19" s="558">
        <f>SUM(C4:C18)</f>
        <v>0</v>
      </c>
      <c r="D19" s="558">
        <f>SUM(D4:D18)</f>
        <v>2718453</v>
      </c>
      <c r="E19" s="558">
        <f>SUM(E4:E18)</f>
        <v>2734108</v>
      </c>
      <c r="F19" s="558">
        <f>SUM(F4:F18)</f>
        <v>2734108</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H35" sqref="H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712</v>
      </c>
      <c r="B1" s="2346"/>
      <c r="C1" s="829"/>
    </row>
    <row r="2" spans="1:7" ht="33.75" customHeight="1" x14ac:dyDescent="0.2">
      <c r="A2" s="2351" t="s">
        <v>1872</v>
      </c>
      <c r="B2" s="2352"/>
      <c r="C2" s="1570" t="s">
        <v>1988</v>
      </c>
      <c r="D2" s="1570" t="s">
        <v>1989</v>
      </c>
      <c r="E2" s="1570" t="s">
        <v>1990</v>
      </c>
      <c r="F2" s="1570" t="s">
        <v>1991</v>
      </c>
    </row>
    <row r="3" spans="1:7" ht="23.25" customHeight="1" x14ac:dyDescent="0.2">
      <c r="A3" s="2356" t="s">
        <v>1302</v>
      </c>
      <c r="B3" s="2357"/>
      <c r="C3" s="2347"/>
      <c r="D3" s="2348"/>
      <c r="E3" s="2348"/>
      <c r="F3" s="2349"/>
    </row>
    <row r="4" spans="1:7" ht="12.75" customHeight="1" thickBot="1" x14ac:dyDescent="0.25">
      <c r="A4" s="2336" t="s">
        <v>713</v>
      </c>
      <c r="B4" s="2353"/>
      <c r="C4" s="917"/>
      <c r="D4" s="917"/>
      <c r="E4" s="917"/>
      <c r="F4" s="1545">
        <f>SUM(C4+D4)-E4</f>
        <v>0</v>
      </c>
    </row>
    <row r="5" spans="1:7" ht="13.5" thickTop="1" x14ac:dyDescent="0.2">
      <c r="A5" s="2354" t="s">
        <v>1298</v>
      </c>
      <c r="B5" s="2339"/>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55" t="s">
        <v>714</v>
      </c>
      <c r="B15" s="2337"/>
      <c r="C15" s="1545">
        <f>SUM(C6:C14)</f>
        <v>0</v>
      </c>
      <c r="D15" s="1545">
        <f>SUM(D6:D14)</f>
        <v>0</v>
      </c>
      <c r="E15" s="1545">
        <f>SUM(E6:E14)</f>
        <v>0</v>
      </c>
      <c r="F15" s="1545">
        <f>SUM(F6:F14)</f>
        <v>0</v>
      </c>
      <c r="G15" s="677"/>
    </row>
    <row r="16" spans="1:7" s="55" customFormat="1" ht="13.5" thickTop="1" x14ac:dyDescent="0.2">
      <c r="A16" s="2350" t="s">
        <v>1299</v>
      </c>
      <c r="B16" s="2339"/>
      <c r="C16" s="2331"/>
      <c r="D16" s="2332"/>
      <c r="E16" s="2332"/>
      <c r="F16" s="2333"/>
    </row>
    <row r="17" spans="1:11" ht="12.75" customHeight="1" thickBot="1" x14ac:dyDescent="0.25">
      <c r="A17" s="2329" t="s">
        <v>67</v>
      </c>
      <c r="B17" s="2330"/>
      <c r="C17" s="1546"/>
      <c r="D17" s="508"/>
      <c r="E17" s="1546"/>
      <c r="F17" s="1545">
        <f>SUM(C17+D17)-E17</f>
        <v>0</v>
      </c>
    </row>
    <row r="18" spans="1:11" ht="12.75" customHeight="1" thickTop="1" thickBot="1" x14ac:dyDescent="0.25">
      <c r="A18" s="2329" t="s">
        <v>7</v>
      </c>
      <c r="B18" s="2330"/>
      <c r="C18" s="1546"/>
      <c r="D18" s="508"/>
      <c r="E18" s="1546"/>
      <c r="F18" s="1545">
        <f>SUM(C18+D18)-E18</f>
        <v>0</v>
      </c>
    </row>
    <row r="19" spans="1:11" ht="12.75" customHeight="1" thickTop="1" thickBot="1" x14ac:dyDescent="0.25">
      <c r="A19" s="2329" t="s">
        <v>445</v>
      </c>
      <c r="B19" s="2330"/>
      <c r="C19" s="1546"/>
      <c r="D19" s="508"/>
      <c r="E19" s="1546"/>
      <c r="F19" s="1545">
        <f>SUM(C19+D19)-E19</f>
        <v>0</v>
      </c>
    </row>
    <row r="20" spans="1:11" ht="12.75" customHeight="1" thickTop="1" thickBot="1" x14ac:dyDescent="0.25">
      <c r="A20" s="2334" t="s">
        <v>514</v>
      </c>
      <c r="B20" s="2335"/>
      <c r="C20" s="1546"/>
      <c r="D20" s="508"/>
      <c r="E20" s="1546"/>
      <c r="F20" s="1545">
        <f>SUM(C20+D20)-E20</f>
        <v>0</v>
      </c>
    </row>
    <row r="21" spans="1:11" ht="14.25" thickTop="1" thickBot="1" x14ac:dyDescent="0.25">
      <c r="A21" s="2336" t="s">
        <v>715</v>
      </c>
      <c r="B21" s="2337"/>
      <c r="C21" s="1545">
        <f>SUM(C17:C20)</f>
        <v>0</v>
      </c>
      <c r="D21" s="1545">
        <f>SUM(D17:D20)</f>
        <v>0</v>
      </c>
      <c r="E21" s="1545">
        <f>SUM(E17:E20)</f>
        <v>0</v>
      </c>
      <c r="F21" s="1545">
        <f>SUM(F17:F20)</f>
        <v>0</v>
      </c>
      <c r="G21" s="677"/>
    </row>
    <row r="22" spans="1:11" ht="13.5" thickTop="1" x14ac:dyDescent="0.2">
      <c r="A22" s="2338" t="s">
        <v>1300</v>
      </c>
      <c r="B22" s="2339"/>
      <c r="C22" s="2331"/>
      <c r="D22" s="2332"/>
      <c r="E22" s="2332"/>
      <c r="F22" s="2333"/>
    </row>
    <row r="23" spans="1:11" ht="23.25" customHeight="1" thickBot="1" x14ac:dyDescent="0.25">
      <c r="A23" s="2336" t="s">
        <v>716</v>
      </c>
      <c r="B23" s="2337"/>
      <c r="C23" s="917"/>
      <c r="D23" s="917"/>
      <c r="E23" s="917"/>
      <c r="F23" s="1545">
        <f>SUM(C23+D23)-E23</f>
        <v>0</v>
      </c>
      <c r="G23" s="677"/>
    </row>
    <row r="24" spans="1:11" ht="13.5" thickTop="1" x14ac:dyDescent="0.2">
      <c r="A24" s="2338" t="s">
        <v>1301</v>
      </c>
      <c r="B24" s="2339"/>
      <c r="C24" s="2331"/>
      <c r="D24" s="2332"/>
      <c r="E24" s="2332"/>
      <c r="F24" s="2333"/>
    </row>
    <row r="25" spans="1:11" ht="13.5" thickBot="1" x14ac:dyDescent="0.25">
      <c r="A25" s="2336" t="s">
        <v>717</v>
      </c>
      <c r="B25" s="2342"/>
      <c r="C25" s="917"/>
      <c r="D25" s="917"/>
      <c r="E25" s="917"/>
      <c r="F25" s="1545">
        <f>SUM(C25+D25)-E25</f>
        <v>0</v>
      </c>
      <c r="G25" s="677"/>
    </row>
    <row r="26" spans="1:11" ht="13.5" thickTop="1" x14ac:dyDescent="0.2">
      <c r="A26" s="2343" t="s">
        <v>741</v>
      </c>
      <c r="B26" s="2339"/>
      <c r="C26" s="1547"/>
      <c r="D26" s="1547"/>
      <c r="E26" s="1547"/>
      <c r="F26" s="1548"/>
    </row>
    <row r="27" spans="1:11" ht="13.5" thickBot="1" x14ac:dyDescent="0.25">
      <c r="A27" s="2336" t="s">
        <v>1235</v>
      </c>
      <c r="B27" s="2344"/>
      <c r="C27" s="508"/>
      <c r="D27" s="508"/>
      <c r="E27" s="508"/>
      <c r="F27" s="1545">
        <f>SUM(C27+D27)-E27</f>
        <v>0</v>
      </c>
      <c r="G27" s="677"/>
    </row>
    <row r="28" spans="1:11" ht="7.5" customHeight="1" thickTop="1" x14ac:dyDescent="0.2">
      <c r="A28" s="544"/>
    </row>
    <row r="29" spans="1:11" ht="23.25" customHeight="1" x14ac:dyDescent="0.2">
      <c r="A29" s="2340" t="s">
        <v>664</v>
      </c>
      <c r="B29" s="2341"/>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2112</v>
      </c>
      <c r="B31" s="650">
        <v>41340</v>
      </c>
      <c r="C31" s="1092">
        <v>945000</v>
      </c>
      <c r="D31" s="1551">
        <v>1</v>
      </c>
      <c r="E31" s="1092">
        <v>110000</v>
      </c>
      <c r="F31" s="1092"/>
      <c r="G31" s="1092"/>
      <c r="H31" s="1092">
        <v>110000</v>
      </c>
      <c r="I31" s="1093">
        <f>((E31+F31)-H31)+G31</f>
        <v>0</v>
      </c>
      <c r="J31" s="1092"/>
      <c r="K31" s="117"/>
    </row>
    <row r="32" spans="1:11" ht="12" customHeight="1" x14ac:dyDescent="0.2">
      <c r="A32" s="1094" t="s">
        <v>2112</v>
      </c>
      <c r="B32" s="650">
        <v>41626</v>
      </c>
      <c r="C32" s="1092">
        <v>3200000</v>
      </c>
      <c r="D32" s="1551">
        <v>2</v>
      </c>
      <c r="E32" s="1092">
        <v>3200000</v>
      </c>
      <c r="F32" s="1092"/>
      <c r="G32" s="1092"/>
      <c r="H32" s="1092">
        <v>45000</v>
      </c>
      <c r="I32" s="1093">
        <f>((E32+F32)-H32)+G32</f>
        <v>3155000</v>
      </c>
      <c r="J32" s="1092">
        <v>3103065</v>
      </c>
      <c r="K32" s="117"/>
    </row>
    <row r="33" spans="1:11" ht="12" customHeight="1" x14ac:dyDescent="0.2">
      <c r="A33" s="1094" t="s">
        <v>2113</v>
      </c>
      <c r="B33" s="650">
        <v>41108</v>
      </c>
      <c r="C33" s="1092">
        <v>45716</v>
      </c>
      <c r="D33" s="1551">
        <v>7</v>
      </c>
      <c r="E33" s="1092">
        <v>9485</v>
      </c>
      <c r="F33" s="1092"/>
      <c r="G33" s="1092"/>
      <c r="H33" s="1092">
        <v>9485</v>
      </c>
      <c r="I33" s="1093">
        <f t="shared" ref="I33:I48" si="1">((E33+F33)-H33)+G33</f>
        <v>0</v>
      </c>
      <c r="J33" s="1092"/>
      <c r="K33" s="117"/>
    </row>
    <row r="34" spans="1:11" ht="12" customHeight="1" x14ac:dyDescent="0.2">
      <c r="A34" s="1094" t="s">
        <v>2114</v>
      </c>
      <c r="B34" s="650">
        <v>42405</v>
      </c>
      <c r="C34" s="1092">
        <v>1020000</v>
      </c>
      <c r="D34" s="1551">
        <v>1</v>
      </c>
      <c r="E34" s="1092">
        <v>1020000</v>
      </c>
      <c r="F34" s="1092"/>
      <c r="G34" s="1092"/>
      <c r="H34" s="1092">
        <v>325000</v>
      </c>
      <c r="I34" s="1093">
        <f t="shared" si="1"/>
        <v>695000</v>
      </c>
      <c r="J34" s="1092">
        <v>683559</v>
      </c>
      <c r="K34" s="116"/>
    </row>
    <row r="35" spans="1:11" ht="12" customHeight="1" x14ac:dyDescent="0.2">
      <c r="A35" s="1094" t="s">
        <v>2115</v>
      </c>
      <c r="B35" s="650">
        <v>42552</v>
      </c>
      <c r="C35" s="1095">
        <v>23470</v>
      </c>
      <c r="D35" s="1551">
        <v>7</v>
      </c>
      <c r="E35" s="1095"/>
      <c r="F35" s="1095">
        <v>23431</v>
      </c>
      <c r="G35" s="1095"/>
      <c r="H35" s="1095">
        <v>2350</v>
      </c>
      <c r="I35" s="1093">
        <f t="shared" si="1"/>
        <v>21081</v>
      </c>
      <c r="J35" s="1095">
        <v>20734</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5234186</v>
      </c>
      <c r="D49" s="1550"/>
      <c r="E49" s="1093">
        <f t="shared" ref="E49:J49" si="2">SUM(E31:E48)</f>
        <v>4339485</v>
      </c>
      <c r="F49" s="1093">
        <f t="shared" si="2"/>
        <v>23431</v>
      </c>
      <c r="G49" s="1093">
        <f t="shared" si="2"/>
        <v>0</v>
      </c>
      <c r="H49" s="1093">
        <f t="shared" si="2"/>
        <v>491835</v>
      </c>
      <c r="I49" s="1093">
        <f t="shared" si="2"/>
        <v>3871081</v>
      </c>
      <c r="J49" s="1093">
        <f t="shared" si="2"/>
        <v>3807358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23" t="s">
        <v>666</v>
      </c>
      <c r="C52" s="2324"/>
      <c r="D52" s="2324"/>
      <c r="E52" s="123" t="s">
        <v>987</v>
      </c>
      <c r="F52" s="2325" t="s">
        <v>2116</v>
      </c>
      <c r="G52" s="2326"/>
      <c r="H52" s="117"/>
      <c r="I52" s="117"/>
      <c r="J52" s="120"/>
    </row>
    <row r="53" spans="1:11" ht="11.25" customHeight="1" x14ac:dyDescent="0.2">
      <c r="A53" s="745" t="s">
        <v>1062</v>
      </c>
      <c r="B53" s="124" t="s">
        <v>1103</v>
      </c>
      <c r="C53" s="120"/>
      <c r="D53" s="116"/>
      <c r="E53" s="123" t="s">
        <v>574</v>
      </c>
      <c r="F53" s="2327"/>
      <c r="G53" s="2328"/>
      <c r="H53" s="117"/>
      <c r="I53" s="117"/>
      <c r="J53" s="120"/>
    </row>
    <row r="54" spans="1:11" ht="11.25" customHeight="1" x14ac:dyDescent="0.2">
      <c r="A54" s="746" t="s">
        <v>1063</v>
      </c>
      <c r="B54" s="122" t="s">
        <v>1104</v>
      </c>
      <c r="C54" s="120"/>
      <c r="D54" s="116"/>
      <c r="E54" s="123" t="s">
        <v>575</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999</v>
      </c>
      <c r="B1" s="2359"/>
      <c r="C1" s="2359"/>
      <c r="D1" s="2359"/>
      <c r="E1" s="2359"/>
      <c r="F1" s="2359"/>
      <c r="G1" s="2360"/>
      <c r="H1" s="1228"/>
      <c r="I1" s="751"/>
      <c r="J1" s="750"/>
    </row>
    <row r="2" spans="1:11" ht="36.75" x14ac:dyDescent="0.2">
      <c r="A2" s="2380" t="s">
        <v>1873</v>
      </c>
      <c r="B2" s="2381"/>
      <c r="C2" s="2381"/>
      <c r="D2" s="2381"/>
      <c r="E2" s="2382"/>
      <c r="F2" s="1826" t="s">
        <v>1053</v>
      </c>
      <c r="G2" s="1827" t="s">
        <v>100</v>
      </c>
      <c r="H2" s="1827" t="s">
        <v>469</v>
      </c>
      <c r="I2" s="1827" t="s">
        <v>1352</v>
      </c>
      <c r="J2" s="1827" t="s">
        <v>998</v>
      </c>
      <c r="K2" s="1827" t="s">
        <v>144</v>
      </c>
    </row>
    <row r="3" spans="1:11" x14ac:dyDescent="0.2">
      <c r="A3" s="2383" t="s">
        <v>1996</v>
      </c>
      <c r="B3" s="2384"/>
      <c r="C3" s="2384"/>
      <c r="D3" s="2384"/>
      <c r="E3" s="2385"/>
      <c r="F3" s="254"/>
      <c r="G3" s="559"/>
      <c r="H3" s="559">
        <v>0</v>
      </c>
      <c r="I3" s="559"/>
      <c r="J3" s="1205"/>
      <c r="K3" s="1205">
        <v>0</v>
      </c>
    </row>
    <row r="4" spans="1:11" x14ac:dyDescent="0.2">
      <c r="A4" s="2386" t="s">
        <v>425</v>
      </c>
      <c r="B4" s="2387"/>
      <c r="C4" s="2387"/>
      <c r="D4" s="2387"/>
      <c r="E4" s="2324"/>
      <c r="F4" s="546"/>
      <c r="G4" s="567"/>
      <c r="H4" s="566"/>
      <c r="I4" s="567"/>
      <c r="J4" s="1183"/>
      <c r="K4" s="1183"/>
    </row>
    <row r="5" spans="1:11" ht="13.5" customHeight="1" x14ac:dyDescent="0.2">
      <c r="A5" s="2361" t="s">
        <v>1234</v>
      </c>
      <c r="B5" s="2362"/>
      <c r="C5" s="2362"/>
      <c r="D5" s="2362"/>
      <c r="E5" s="2363"/>
      <c r="F5" s="1139" t="s">
        <v>990</v>
      </c>
      <c r="G5" s="565"/>
      <c r="H5" s="559">
        <v>21851</v>
      </c>
      <c r="I5" s="1202"/>
      <c r="J5" s="1173"/>
      <c r="K5" s="1173"/>
    </row>
    <row r="6" spans="1:11" x14ac:dyDescent="0.2">
      <c r="A6" s="1828" t="s">
        <v>814</v>
      </c>
      <c r="B6" s="1829"/>
      <c r="C6" s="1829"/>
      <c r="D6" s="1829"/>
      <c r="E6" s="1830"/>
      <c r="F6" s="255" t="s">
        <v>991</v>
      </c>
      <c r="G6" s="559"/>
      <c r="H6" s="559"/>
      <c r="I6" s="559"/>
      <c r="J6" s="1205"/>
      <c r="K6" s="1205"/>
    </row>
    <row r="7" spans="1:11" x14ac:dyDescent="0.2">
      <c r="A7" s="643" t="s">
        <v>280</v>
      </c>
      <c r="B7" s="1831"/>
      <c r="C7" s="1831"/>
      <c r="D7" s="1831"/>
      <c r="E7" s="1832"/>
      <c r="F7" s="1139" t="s">
        <v>992</v>
      </c>
      <c r="G7" s="567"/>
      <c r="H7" s="567"/>
      <c r="I7" s="567"/>
      <c r="J7" s="1203"/>
      <c r="K7" s="1205">
        <v>4950</v>
      </c>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5" t="s">
        <v>995</v>
      </c>
      <c r="G9" s="564"/>
      <c r="H9" s="565"/>
      <c r="I9" s="565"/>
      <c r="J9" s="1203"/>
      <c r="K9" s="1205">
        <v>6353</v>
      </c>
    </row>
    <row r="10" spans="1:11" ht="12" customHeight="1" x14ac:dyDescent="0.2">
      <c r="A10" s="2364" t="s">
        <v>1839</v>
      </c>
      <c r="B10" s="2365"/>
      <c r="C10" s="2365"/>
      <c r="D10" s="2365"/>
      <c r="E10" s="2366"/>
      <c r="F10" s="1271" t="s">
        <v>1006</v>
      </c>
      <c r="G10" s="564"/>
      <c r="H10" s="1272"/>
      <c r="I10" s="559"/>
      <c r="J10" s="1205"/>
      <c r="K10" s="1205"/>
    </row>
    <row r="11" spans="1:11" x14ac:dyDescent="0.2">
      <c r="A11" s="2361" t="s">
        <v>166</v>
      </c>
      <c r="B11" s="2362"/>
      <c r="C11" s="2362"/>
      <c r="D11" s="2362"/>
      <c r="E11" s="2363"/>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21851</v>
      </c>
      <c r="I12" s="560">
        <f>SUM(I5:I11)</f>
        <v>0</v>
      </c>
      <c r="J12" s="560">
        <f>SUM(J5:J11)</f>
        <v>0</v>
      </c>
      <c r="K12" s="560">
        <f>SUM(K5:K11)</f>
        <v>11303</v>
      </c>
    </row>
    <row r="13" spans="1:11" ht="12.75" customHeight="1" thickTop="1" x14ac:dyDescent="0.2">
      <c r="A13" s="2388" t="s">
        <v>426</v>
      </c>
      <c r="B13" s="2389"/>
      <c r="C13" s="2389"/>
      <c r="D13" s="2389"/>
      <c r="E13" s="2390"/>
      <c r="F13" s="1140"/>
      <c r="G13" s="561"/>
      <c r="H13" s="562"/>
      <c r="I13" s="563"/>
      <c r="J13" s="563"/>
      <c r="K13" s="563"/>
    </row>
    <row r="14" spans="1:11" x14ac:dyDescent="0.2">
      <c r="A14" s="2370" t="s">
        <v>522</v>
      </c>
      <c r="B14" s="2370"/>
      <c r="C14" s="2370"/>
      <c r="D14" s="2370"/>
      <c r="E14" s="2371"/>
      <c r="F14" s="256" t="s">
        <v>996</v>
      </c>
      <c r="G14" s="564"/>
      <c r="H14" s="559">
        <v>21851</v>
      </c>
      <c r="I14" s="565"/>
      <c r="J14" s="1173"/>
      <c r="K14" s="1205">
        <v>11303</v>
      </c>
    </row>
    <row r="15" spans="1:11" x14ac:dyDescent="0.2">
      <c r="A15" s="2362" t="s">
        <v>5</v>
      </c>
      <c r="B15" s="2362"/>
      <c r="C15" s="2362"/>
      <c r="D15" s="2362"/>
      <c r="E15" s="2363"/>
      <c r="F15" s="256" t="s">
        <v>997</v>
      </c>
      <c r="G15" s="565"/>
      <c r="H15" s="559"/>
      <c r="I15" s="559"/>
      <c r="J15" s="1205"/>
      <c r="K15" s="1205"/>
    </row>
    <row r="16" spans="1:11" ht="12.75" customHeight="1" x14ac:dyDescent="0.2">
      <c r="A16" s="2362" t="s">
        <v>334</v>
      </c>
      <c r="B16" s="2362"/>
      <c r="C16" s="2362"/>
      <c r="D16" s="2362"/>
      <c r="E16" s="2363"/>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91" t="s">
        <v>424</v>
      </c>
      <c r="B18" s="2392"/>
      <c r="C18" s="2392"/>
      <c r="D18" s="2392"/>
      <c r="E18" s="2393"/>
      <c r="F18" s="256" t="s">
        <v>1083</v>
      </c>
      <c r="G18" s="564"/>
      <c r="H18" s="564"/>
      <c r="I18" s="564"/>
      <c r="J18" s="1205"/>
      <c r="K18" s="1191"/>
    </row>
    <row r="19" spans="1:11" ht="25.5" customHeight="1" x14ac:dyDescent="0.2">
      <c r="A19" s="2373" t="s">
        <v>1998</v>
      </c>
      <c r="B19" s="2373"/>
      <c r="C19" s="2373"/>
      <c r="D19" s="2373"/>
      <c r="E19" s="2374"/>
      <c r="F19" s="256" t="s">
        <v>1084</v>
      </c>
      <c r="G19" s="564"/>
      <c r="H19" s="564"/>
      <c r="I19" s="564"/>
      <c r="J19" s="1205"/>
      <c r="K19" s="1191"/>
    </row>
    <row r="20" spans="1:11" ht="12.75" customHeight="1" x14ac:dyDescent="0.2">
      <c r="A20" s="2375" t="s">
        <v>1838</v>
      </c>
      <c r="B20" s="2376"/>
      <c r="C20" s="2376"/>
      <c r="D20" s="2376"/>
      <c r="E20" s="2377"/>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65" t="s">
        <v>1840</v>
      </c>
      <c r="B22" s="2365"/>
      <c r="C22" s="2365"/>
      <c r="D22" s="2365"/>
      <c r="E22" s="2372"/>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21851</v>
      </c>
      <c r="I23" s="560">
        <f>SUM(I14:I16,I21,I22)</f>
        <v>0</v>
      </c>
      <c r="J23" s="560">
        <f>SUM(J14:J16,J21,J22)</f>
        <v>0</v>
      </c>
      <c r="K23" s="560">
        <f>SUM(K14:K16,K21,K22)</f>
        <v>11303</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2102</v>
      </c>
      <c r="E30" s="626" t="s">
        <v>865</v>
      </c>
      <c r="F30" s="55"/>
      <c r="G30" s="548"/>
    </row>
    <row r="31" spans="1:11" x14ac:dyDescent="0.2">
      <c r="A31" s="58"/>
      <c r="D31" s="9"/>
      <c r="E31" s="547" t="s">
        <v>866</v>
      </c>
      <c r="F31" s="1146" t="s">
        <v>617</v>
      </c>
      <c r="G31" s="568"/>
      <c r="H31" s="2367"/>
      <c r="I31" s="2368"/>
      <c r="J31" s="2368"/>
      <c r="K31" s="2368"/>
    </row>
    <row r="32" spans="1:11" x14ac:dyDescent="0.2">
      <c r="A32" s="58"/>
      <c r="B32" s="9"/>
      <c r="C32" s="9"/>
      <c r="D32" s="9"/>
      <c r="E32" s="548"/>
      <c r="F32" s="1146" t="s">
        <v>618</v>
      </c>
      <c r="G32" s="568"/>
      <c r="H32" s="2369"/>
      <c r="I32" s="2368"/>
      <c r="J32" s="2368"/>
      <c r="K32" s="2368"/>
    </row>
    <row r="33" spans="1:11" x14ac:dyDescent="0.2">
      <c r="A33" s="1729" t="s">
        <v>1837</v>
      </c>
      <c r="B33" s="112"/>
      <c r="C33" s="112"/>
      <c r="D33" s="112"/>
      <c r="E33" s="112"/>
      <c r="F33" s="112"/>
      <c r="G33" s="569"/>
      <c r="H33" s="2369"/>
      <c r="I33" s="2368"/>
      <c r="J33" s="2368"/>
      <c r="K33" s="2368"/>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65" t="s">
        <v>619</v>
      </c>
      <c r="B41" s="2378"/>
      <c r="C41" s="2378"/>
      <c r="D41" s="2378"/>
      <c r="E41" s="2378"/>
      <c r="F41" s="2379"/>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0" sqref="I2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94"/>
      <c r="K1" s="2395"/>
      <c r="L1" s="2395"/>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17012</v>
      </c>
      <c r="D5" s="634">
        <v>0</v>
      </c>
      <c r="E5" s="634">
        <v>0</v>
      </c>
      <c r="F5" s="1057">
        <f>(C5+D5)-E5</f>
        <v>17012</v>
      </c>
      <c r="G5" s="630"/>
      <c r="H5" s="636"/>
      <c r="I5" s="636"/>
      <c r="J5" s="636"/>
      <c r="K5" s="641"/>
      <c r="L5" s="1056">
        <f>F5-K5</f>
        <v>17012</v>
      </c>
    </row>
    <row r="6" spans="1:14" ht="14.25" thickTop="1" thickBot="1" x14ac:dyDescent="0.25">
      <c r="A6" s="643" t="s">
        <v>1305</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11442691</v>
      </c>
      <c r="D8" s="635">
        <v>0</v>
      </c>
      <c r="E8" s="635">
        <v>0</v>
      </c>
      <c r="F8" s="1057">
        <f>(C8+D8)-E8</f>
        <v>11442691</v>
      </c>
      <c r="G8" s="631">
        <v>50</v>
      </c>
      <c r="H8" s="571">
        <v>3184733</v>
      </c>
      <c r="I8" s="571">
        <v>220815</v>
      </c>
      <c r="J8" s="571">
        <v>0</v>
      </c>
      <c r="K8" s="1056">
        <f>(H8+I8)-J8</f>
        <v>3405548</v>
      </c>
      <c r="L8" s="1056">
        <f>F8-K8</f>
        <v>8037143</v>
      </c>
    </row>
    <row r="9" spans="1:14" ht="14.25" thickTop="1" thickBot="1" x14ac:dyDescent="0.25">
      <c r="A9" s="643" t="s">
        <v>1307</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1308</v>
      </c>
      <c r="B10" s="284">
        <v>240</v>
      </c>
      <c r="C10" s="1058">
        <v>224283</v>
      </c>
      <c r="D10" s="1058">
        <v>0</v>
      </c>
      <c r="E10" s="1058">
        <v>0</v>
      </c>
      <c r="F10" s="1059">
        <f>(C10+D10)-E10</f>
        <v>224283</v>
      </c>
      <c r="G10" s="631">
        <v>20</v>
      </c>
      <c r="H10" s="1060">
        <v>202283</v>
      </c>
      <c r="I10" s="1060">
        <v>7641</v>
      </c>
      <c r="J10" s="1060">
        <v>0</v>
      </c>
      <c r="K10" s="1056">
        <f>(H10+I10)-J10</f>
        <v>209924</v>
      </c>
      <c r="L10" s="1056">
        <f>F10-K10</f>
        <v>14359</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2732745</v>
      </c>
      <c r="D12" s="635">
        <v>174229</v>
      </c>
      <c r="E12" s="635">
        <v>0</v>
      </c>
      <c r="F12" s="1057">
        <f>(C12+D12)-E12</f>
        <v>2906974</v>
      </c>
      <c r="G12" s="631">
        <v>10</v>
      </c>
      <c r="H12" s="571">
        <v>2424655</v>
      </c>
      <c r="I12" s="571">
        <v>61319</v>
      </c>
      <c r="J12" s="571">
        <v>0</v>
      </c>
      <c r="K12" s="1056">
        <f>(H12+I12)-J12</f>
        <v>2485974</v>
      </c>
      <c r="L12" s="1056">
        <f>F12-K12</f>
        <v>421000</v>
      </c>
    </row>
    <row r="13" spans="1:14" ht="14.25" thickTop="1" thickBot="1" x14ac:dyDescent="0.25">
      <c r="A13" s="646" t="s">
        <v>1310</v>
      </c>
      <c r="B13" s="284">
        <v>252</v>
      </c>
      <c r="C13" s="635">
        <v>1081490</v>
      </c>
      <c r="D13" s="635">
        <v>53892</v>
      </c>
      <c r="E13" s="635">
        <v>0</v>
      </c>
      <c r="F13" s="1057">
        <f>(C13+D13)-E13</f>
        <v>1135382</v>
      </c>
      <c r="G13" s="631">
        <v>5</v>
      </c>
      <c r="H13" s="571">
        <v>983670</v>
      </c>
      <c r="I13" s="571">
        <v>36237</v>
      </c>
      <c r="J13" s="571">
        <v>0</v>
      </c>
      <c r="K13" s="1056">
        <f>(H13+I13)-J13</f>
        <v>1019907</v>
      </c>
      <c r="L13" s="1056">
        <f>F13-K13</f>
        <v>115475</v>
      </c>
    </row>
    <row r="14" spans="1:14" ht="14.25" thickTop="1" thickBot="1" x14ac:dyDescent="0.25">
      <c r="A14" s="646" t="s">
        <v>1311</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606</v>
      </c>
      <c r="B15" s="628">
        <v>260</v>
      </c>
      <c r="C15" s="635">
        <v>98929</v>
      </c>
      <c r="D15" s="635">
        <v>3134514</v>
      </c>
      <c r="E15" s="635">
        <v>0</v>
      </c>
      <c r="F15" s="1057">
        <f>(C15+D15)-E15</f>
        <v>3233443</v>
      </c>
      <c r="G15" s="632" t="s">
        <v>1006</v>
      </c>
      <c r="H15" s="633"/>
      <c r="I15" s="633"/>
      <c r="J15" s="633"/>
      <c r="K15" s="633"/>
      <c r="L15" s="1056">
        <f>F15-K15</f>
        <v>3233443</v>
      </c>
    </row>
    <row r="16" spans="1:14" ht="15" customHeight="1" thickTop="1" thickBot="1" x14ac:dyDescent="0.25">
      <c r="A16" s="830" t="s">
        <v>727</v>
      </c>
      <c r="B16" s="864">
        <v>200</v>
      </c>
      <c r="C16" s="637">
        <f>SUM(C3,C5:C6,C8:C10,C12:C15)</f>
        <v>15597150</v>
      </c>
      <c r="D16" s="637">
        <f>SUM(D3,D5:D6,D8:D10,D12:D15)</f>
        <v>3362635</v>
      </c>
      <c r="E16" s="637">
        <f>SUM(E3,E5:E6,E8:E10,E12:E15)</f>
        <v>0</v>
      </c>
      <c r="F16" s="637">
        <f>SUM(F3,F5:F6,F8:F10,F12:F15)</f>
        <v>18959785</v>
      </c>
      <c r="G16" s="631"/>
      <c r="H16" s="637">
        <f>SUM(H3,H6,H8:H10,H12:H14,)</f>
        <v>6795341</v>
      </c>
      <c r="I16" s="637">
        <f>SUM(I3,I6,I8:I10,I12:I14,)</f>
        <v>326012</v>
      </c>
      <c r="J16" s="637">
        <f>SUM(J3,J6,J8:J10,J12:J14,)</f>
        <v>0</v>
      </c>
      <c r="K16" s="1057">
        <f>(H16+I16)-J16</f>
        <v>7121353</v>
      </c>
      <c r="L16" s="1057">
        <f>F16-K16</f>
        <v>11838432</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326012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2013</v>
      </c>
      <c r="B1" s="2400"/>
      <c r="C1" s="2400"/>
      <c r="D1" s="2400"/>
      <c r="E1" s="2400"/>
      <c r="F1" s="2401"/>
      <c r="G1" s="930"/>
    </row>
    <row r="2" spans="1:7" ht="13.5" thickBot="1" x14ac:dyDescent="0.25">
      <c r="A2" s="2402" t="s">
        <v>554</v>
      </c>
      <c r="B2" s="2403"/>
      <c r="C2" s="2403"/>
      <c r="D2" s="2403"/>
      <c r="E2" s="2403"/>
      <c r="F2" s="2404"/>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05"/>
      <c r="B5" s="2406"/>
      <c r="C5" s="2406"/>
      <c r="D5" s="2406"/>
      <c r="E5" s="2406"/>
      <c r="F5" s="2406"/>
    </row>
    <row r="6" spans="1:7" ht="13.5" customHeight="1" thickBot="1" x14ac:dyDescent="0.25">
      <c r="A6" s="2396" t="s">
        <v>1290</v>
      </c>
      <c r="B6" s="2397"/>
      <c r="C6" s="2397"/>
      <c r="D6" s="2397"/>
      <c r="E6" s="2397"/>
      <c r="F6" s="2398"/>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5028596</v>
      </c>
      <c r="G8" s="355"/>
    </row>
    <row r="9" spans="1:7" ht="12" customHeight="1" x14ac:dyDescent="0.2">
      <c r="A9" s="357" t="s">
        <v>526</v>
      </c>
      <c r="B9" s="934" t="s">
        <v>1803</v>
      </c>
      <c r="C9" s="356"/>
      <c r="D9" s="357" t="s">
        <v>578</v>
      </c>
      <c r="E9" s="575"/>
      <c r="F9" s="936">
        <f>'Expenditures 15-22'!K150</f>
        <v>308619</v>
      </c>
      <c r="G9" s="937"/>
    </row>
    <row r="10" spans="1:7" ht="12" customHeight="1" x14ac:dyDescent="0.2">
      <c r="A10" s="357" t="s">
        <v>576</v>
      </c>
      <c r="B10" s="934" t="s">
        <v>1804</v>
      </c>
      <c r="C10" s="356"/>
      <c r="D10" s="357" t="s">
        <v>578</v>
      </c>
      <c r="E10" s="575"/>
      <c r="F10" s="936">
        <f>'Expenditures 15-22'!K168</f>
        <v>652804</v>
      </c>
      <c r="G10" s="937"/>
    </row>
    <row r="11" spans="1:7" ht="12" customHeight="1" x14ac:dyDescent="0.2">
      <c r="A11" s="357" t="s">
        <v>527</v>
      </c>
      <c r="B11" s="934" t="s">
        <v>1805</v>
      </c>
      <c r="C11" s="356"/>
      <c r="D11" s="357" t="s">
        <v>578</v>
      </c>
      <c r="E11" s="575"/>
      <c r="F11" s="936">
        <f>'Expenditures 15-22'!K204</f>
        <v>443285</v>
      </c>
      <c r="G11" s="937"/>
    </row>
    <row r="12" spans="1:7" ht="12" customHeight="1" x14ac:dyDescent="0.2">
      <c r="A12" s="357" t="s">
        <v>528</v>
      </c>
      <c r="B12" s="934" t="s">
        <v>1806</v>
      </c>
      <c r="C12" s="356"/>
      <c r="D12" s="357" t="s">
        <v>578</v>
      </c>
      <c r="E12" s="575"/>
      <c r="F12" s="936">
        <f>'Expenditures 15-22'!K288</f>
        <v>249873</v>
      </c>
      <c r="G12" s="937"/>
    </row>
    <row r="13" spans="1:7" ht="12" customHeight="1" x14ac:dyDescent="0.2">
      <c r="A13" s="357" t="s">
        <v>112</v>
      </c>
      <c r="B13" s="934" t="s">
        <v>1807</v>
      </c>
      <c r="C13" s="356"/>
      <c r="D13" s="357" t="s">
        <v>578</v>
      </c>
      <c r="E13" s="575"/>
      <c r="F13" s="936">
        <f>'Expenditures 15-22'!K331</f>
        <v>250909</v>
      </c>
      <c r="G13" s="938"/>
    </row>
    <row r="14" spans="1:7" ht="12" customHeight="1" thickBot="1" x14ac:dyDescent="0.25">
      <c r="A14" s="939"/>
      <c r="B14" s="576"/>
      <c r="C14" s="577"/>
      <c r="D14" s="994" t="s">
        <v>578</v>
      </c>
      <c r="E14" s="588" t="s">
        <v>1110</v>
      </c>
      <c r="F14" s="940">
        <f>SUM(F8:F13)</f>
        <v>6934086</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60445</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0</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183111</v>
      </c>
      <c r="G53" s="355"/>
    </row>
    <row r="54" spans="1:7" ht="12" customHeight="1" x14ac:dyDescent="0.2">
      <c r="A54" s="357" t="s">
        <v>525</v>
      </c>
      <c r="B54" s="357" t="s">
        <v>1815</v>
      </c>
      <c r="C54" s="955" t="s">
        <v>1136</v>
      </c>
      <c r="D54" s="951" t="s">
        <v>1276</v>
      </c>
      <c r="E54" s="575"/>
      <c r="F54" s="1098">
        <f>'Expenditures 15-22'!G114</f>
        <v>156810</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33311</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482350</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9485</v>
      </c>
      <c r="G64" s="355"/>
    </row>
    <row r="65" spans="1:8" ht="12" customHeight="1" x14ac:dyDescent="0.2">
      <c r="A65" s="357" t="s">
        <v>527</v>
      </c>
      <c r="B65" s="357" t="s">
        <v>1826</v>
      </c>
      <c r="C65" s="952" t="s">
        <v>1136</v>
      </c>
      <c r="D65" s="951" t="s">
        <v>1276</v>
      </c>
      <c r="E65" s="575"/>
      <c r="F65" s="1098">
        <f>'Expenditures 15-22'!G204</f>
        <v>38000</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0</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3769</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1832</v>
      </c>
      <c r="C72" s="952">
        <f>'Expenditures 15-22'!B274</f>
        <v>3000</v>
      </c>
      <c r="D72" s="942" t="s">
        <v>515</v>
      </c>
      <c r="E72" s="575"/>
      <c r="F72" s="1098">
        <f>'Expenditures 15-22'!K274</f>
        <v>0</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967281</v>
      </c>
      <c r="G75" s="355"/>
    </row>
    <row r="76" spans="1:8" s="961" customFormat="1" ht="12" customHeight="1" thickTop="1" thickBot="1" x14ac:dyDescent="0.25">
      <c r="A76" s="581"/>
      <c r="B76" s="579"/>
      <c r="C76" s="580"/>
      <c r="D76" s="960" t="s">
        <v>1790</v>
      </c>
      <c r="E76" s="591"/>
      <c r="F76" s="1104">
        <f>(F14-F75)</f>
        <v>5966805</v>
      </c>
      <c r="G76" s="357"/>
    </row>
    <row r="77" spans="1:8" s="961" customFormat="1" ht="12" customHeight="1" thickTop="1" x14ac:dyDescent="0.2">
      <c r="A77" s="582"/>
      <c r="B77" s="579"/>
      <c r="C77" s="580"/>
      <c r="D77" s="960" t="s">
        <v>2027</v>
      </c>
      <c r="E77" s="591"/>
      <c r="F77" s="1566">
        <v>531.30999999999995</v>
      </c>
      <c r="G77" s="358"/>
      <c r="H77" s="357"/>
    </row>
    <row r="78" spans="1:8" s="961" customFormat="1" ht="12" customHeight="1" thickBot="1" x14ac:dyDescent="0.25">
      <c r="A78" s="583"/>
      <c r="B78" s="579"/>
      <c r="C78" s="580"/>
      <c r="D78" s="960" t="s">
        <v>1857</v>
      </c>
      <c r="E78" s="591" t="s">
        <v>1110</v>
      </c>
      <c r="F78" s="1105">
        <f>IF(F77&gt;0,F76/F77," Complete Line 77")</f>
        <v>11230.364570589676</v>
      </c>
      <c r="G78" s="357"/>
    </row>
    <row r="79" spans="1:8" s="961" customFormat="1" ht="12" thickTop="1" x14ac:dyDescent="0.2">
      <c r="A79" s="382"/>
      <c r="B79" s="357"/>
      <c r="C79" s="356"/>
      <c r="D79" s="578"/>
      <c r="E79" s="575"/>
      <c r="F79" s="962"/>
      <c r="G79" s="357"/>
    </row>
    <row r="80" spans="1:8" s="961" customFormat="1" ht="12" thickBot="1" x14ac:dyDescent="0.25">
      <c r="A80" s="2396" t="s">
        <v>1291</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16746</v>
      </c>
      <c r="G93" s="969"/>
    </row>
    <row r="94" spans="1:7" ht="12" customHeight="1" x14ac:dyDescent="0.2">
      <c r="A94" s="970" t="s">
        <v>146</v>
      </c>
      <c r="B94" s="970" t="s">
        <v>182</v>
      </c>
      <c r="C94" s="967">
        <v>1700</v>
      </c>
      <c r="D94" s="976" t="str">
        <f>'Revenues 9-14'!A82</f>
        <v>Total District/School Activity Income</v>
      </c>
      <c r="E94" s="383"/>
      <c r="F94" s="1063">
        <f>SUM('Revenues 9-14'!C82,'Revenues 9-14'!D82)</f>
        <v>36813</v>
      </c>
      <c r="G94" s="969"/>
    </row>
    <row r="95" spans="1:7" ht="12" customHeight="1" x14ac:dyDescent="0.2">
      <c r="A95" s="970" t="s">
        <v>525</v>
      </c>
      <c r="B95" s="970" t="s">
        <v>183</v>
      </c>
      <c r="C95" s="967">
        <f>'Revenues 9-14'!B84</f>
        <v>1811</v>
      </c>
      <c r="D95" s="968" t="str">
        <f>'Revenues 9-14'!A84</f>
        <v>Rentals - Regular Textbooks</v>
      </c>
      <c r="E95" s="383"/>
      <c r="F95" s="1063">
        <f>'Revenues 9-14'!C84</f>
        <v>28663</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1470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171216</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1761</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6353</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188872</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1678</v>
      </c>
      <c r="G127" s="68"/>
    </row>
    <row r="128" spans="1:7" ht="12" customHeight="1" x14ac:dyDescent="0.2">
      <c r="A128" s="380" t="s">
        <v>748</v>
      </c>
      <c r="B128" s="380" t="s">
        <v>879</v>
      </c>
      <c r="C128" s="985" t="s">
        <v>1136</v>
      </c>
      <c r="D128" s="984" t="str">
        <f>'Revenues 9-14'!A201</f>
        <v>Total Food Service</v>
      </c>
      <c r="E128" s="383"/>
      <c r="F128" s="1063">
        <f>SUM('Revenues 9-14'!C201,'Revenues 9-14'!G201)</f>
        <v>299246</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310918</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46151</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3756</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36069</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8641</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66455</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1224808</v>
      </c>
    </row>
    <row r="176" spans="1:7" ht="12" customHeight="1" x14ac:dyDescent="0.2">
      <c r="A176" s="584"/>
      <c r="B176" s="585"/>
      <c r="C176" s="586"/>
      <c r="D176" s="992" t="s">
        <v>1854</v>
      </c>
      <c r="E176" s="1046"/>
      <c r="F176" s="1108">
        <f>'PCTC-OEPP 28-29'!F76-F175</f>
        <v>4741997</v>
      </c>
    </row>
    <row r="177" spans="1:7" ht="12" customHeight="1" x14ac:dyDescent="0.2">
      <c r="A177" s="584"/>
      <c r="B177" s="585"/>
      <c r="C177" s="586"/>
      <c r="D177" s="992" t="s">
        <v>2011</v>
      </c>
      <c r="E177" s="1046"/>
      <c r="F177" s="1108">
        <f>'Cap Outlay Deprec 27'!I18</f>
        <v>326012</v>
      </c>
    </row>
    <row r="178" spans="1:7" ht="12" customHeight="1" x14ac:dyDescent="0.2">
      <c r="A178" s="584"/>
      <c r="B178" s="585"/>
      <c r="C178" s="586"/>
      <c r="D178" s="992" t="s">
        <v>1856</v>
      </c>
      <c r="E178" s="1046"/>
      <c r="F178" s="1108">
        <f>F176+F177</f>
        <v>5068009</v>
      </c>
    </row>
    <row r="179" spans="1:7" ht="12" customHeight="1" x14ac:dyDescent="0.2">
      <c r="A179" s="584"/>
      <c r="B179" s="587"/>
      <c r="C179" s="586"/>
      <c r="D179" s="992" t="s">
        <v>2012</v>
      </c>
      <c r="E179" s="1046"/>
      <c r="F179" s="1109">
        <f>'PCTC-OEPP 28-29'!F77</f>
        <v>531.30999999999995</v>
      </c>
      <c r="G179" s="68"/>
    </row>
    <row r="180" spans="1:7" ht="12" customHeight="1" thickBot="1" x14ac:dyDescent="0.25">
      <c r="A180" s="584"/>
      <c r="B180" s="587"/>
      <c r="C180" s="586"/>
      <c r="D180" s="992" t="s">
        <v>1933</v>
      </c>
      <c r="E180" s="1046" t="s">
        <v>1934</v>
      </c>
      <c r="F180" s="1110">
        <f>F178/F179</f>
        <v>9538.7043345692728</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7" t="s">
        <v>1629</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186213</v>
      </c>
      <c r="F10" s="856"/>
      <c r="G10" s="1111"/>
      <c r="H10" s="215"/>
      <c r="I10" s="215"/>
    </row>
    <row r="11" spans="1:9" s="2" customFormat="1" ht="22.5" customHeight="1" x14ac:dyDescent="0.2">
      <c r="A11" s="2412" t="s">
        <v>2089</v>
      </c>
      <c r="B11" s="2413"/>
      <c r="C11" s="2413"/>
      <c r="D11" s="2414"/>
      <c r="E11" s="1995">
        <v>35670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3481202</v>
      </c>
      <c r="F19" s="763"/>
      <c r="G19" s="765">
        <f>'Expenditures 15-22'!K33-SUM('Expenditures 15-22'!G33,'Expenditures 15-22'!I33)+'Expenditures 15-22'!D223</f>
        <v>3481202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139269</v>
      </c>
      <c r="F21" s="763"/>
      <c r="G21" s="765">
        <f>'Expenditures 15-22'!K42-SUM('Expenditures 15-22'!G42,'Expenditures 15-22'!I42)+'Expenditures 15-22'!K120-SUM('Expenditures 15-22'!G120,'Expenditures 15-22'!I120)+'Expenditures 15-22'!K174-SUM('Expenditures 15-22'!G174,'Expenditures 15-22'!I174)+'Expenditures 15-22'!D232</f>
        <v>139269</v>
      </c>
      <c r="H21" s="285"/>
      <c r="I21" s="215"/>
    </row>
    <row r="22" spans="1:9" s="2" customFormat="1" ht="12" customHeight="1" x14ac:dyDescent="0.2">
      <c r="A22" s="762" t="s">
        <v>642</v>
      </c>
      <c r="B22" s="758"/>
      <c r="C22" s="757">
        <v>2200</v>
      </c>
      <c r="D22" s="763"/>
      <c r="E22" s="764">
        <f>'Expenditures 15-22'!K47-SUM('Expenditures 15-22'!G47,'Expenditures 15-22'!I47)+'Expenditures 15-22'!D237</f>
        <v>26799</v>
      </c>
      <c r="F22" s="763"/>
      <c r="G22" s="765">
        <f>'Expenditures 15-22'!K47-SUM('Expenditures 15-22'!G47,'Expenditures 15-22'!I47)+'Expenditures 15-22'!D237</f>
        <v>26799</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383360</v>
      </c>
      <c r="F23" s="763"/>
      <c r="G23" s="764">
        <f>'Expenditures 15-22'!K53-SUM('Expenditures 15-22'!G53,'Expenditures 15-22'!I53)+'Expenditures 15-22'!D251+'Expenditures 15-22'!K323-SUM('Expenditures 15-22'!G323,'Expenditures 15-22'!I323)</f>
        <v>383360</v>
      </c>
      <c r="H23" s="285"/>
      <c r="I23" s="215"/>
    </row>
    <row r="24" spans="1:9" s="2" customFormat="1" ht="12" customHeight="1" x14ac:dyDescent="0.2">
      <c r="A24" s="762" t="s">
        <v>644</v>
      </c>
      <c r="B24" s="758"/>
      <c r="C24" s="757">
        <v>2400</v>
      </c>
      <c r="D24" s="763"/>
      <c r="E24" s="764">
        <f>'Expenditures 15-22'!K57-SUM('Expenditures 15-22'!G57,'Expenditures 15-22'!I57)+'Expenditures 15-22'!D255</f>
        <v>384208</v>
      </c>
      <c r="F24" s="763"/>
      <c r="G24" s="765">
        <f>'Expenditures 15-22'!K57-SUM('Expenditures 15-22'!G57,'Expenditures 15-22'!I57)+'Expenditures 15-22'!D255</f>
        <v>384208</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106391</v>
      </c>
      <c r="E27" s="764">
        <f>E8</f>
        <v>0</v>
      </c>
      <c r="F27" s="764">
        <f>'Expenditures 15-22'!K60-SUM('Expenditures 15-22'!G60,'Expenditures 15-22'!I60)+'Expenditures 15-22'!D258-E8</f>
        <v>106391</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485939</v>
      </c>
      <c r="F28" s="767">
        <f>'Expenditures 15-22'!K61-SUM('Expenditures 15-22'!G61,'Expenditures 15-22'!I61)+'Expenditures 15-22'!K124-SUM('Expenditures 15-22'!G124,'Expenditures 15-22'!I124)+'Expenditures 15-22'!D260-E9</f>
        <v>485939</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444924</v>
      </c>
      <c r="F29" s="763"/>
      <c r="G29" s="765">
        <f>'Expenditures 15-22'!K62-SUM('Expenditures 15-22'!G62,'Expenditures 15-22'!I62)+'Expenditures 15-22'!K125-SUM('Expenditures 15-22'!G125,'Expenditures 15-22'!I125)+'Expenditures 15-22'!K176-SUM('Expenditures 15-22'!G176,'Expenditures 15-22'!I176)+'Expenditures 15-22'!D261</f>
        <v>444924</v>
      </c>
      <c r="H29" s="391"/>
    </row>
    <row r="30" spans="1:9" ht="12" customHeight="1" x14ac:dyDescent="0.2">
      <c r="A30" s="762" t="s">
        <v>106</v>
      </c>
      <c r="B30" s="760"/>
      <c r="C30" s="757">
        <v>2560</v>
      </c>
      <c r="D30" s="763"/>
      <c r="E30" s="764">
        <f>'Expenditures 15-22'!K63-SUM('Expenditures 15-22'!G63,'Expenditures 15-22'!I63)+'Expenditures 15-22'!D262-E10</f>
        <v>132768</v>
      </c>
      <c r="F30" s="763"/>
      <c r="G30" s="764">
        <f>'Expenditures 15-22'!K63-SUM('Expenditures 15-22'!G63,'Expenditures 15-22'!I63)+'Expenditures 15-22'!D262-E10</f>
        <v>132768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89123</v>
      </c>
      <c r="E37" s="764">
        <f>E14</f>
        <v>0</v>
      </c>
      <c r="F37" s="764">
        <f>'Expenditures 15-22'!K71-SUM('Expenditures 15-22'!G71,'Expenditures 15-22'!I71)+'Expenditures 15-22'!D270-E14</f>
        <v>89123</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195514</v>
      </c>
      <c r="E40" s="767">
        <f>SUM(E19:E39)</f>
        <v>5478469</v>
      </c>
      <c r="F40" s="767">
        <f>SUM(F19:F39)</f>
        <v>681453</v>
      </c>
      <c r="G40" s="767">
        <f>SUM(G19:G39)</f>
        <v>4992530</v>
      </c>
    </row>
    <row r="41" spans="1:7" x14ac:dyDescent="0.2">
      <c r="A41" s="285"/>
      <c r="B41" s="215"/>
      <c r="C41" s="286"/>
      <c r="D41" s="2410" t="s">
        <v>600</v>
      </c>
      <c r="E41" s="2411"/>
      <c r="F41" s="771" t="s">
        <v>601</v>
      </c>
      <c r="G41" s="778"/>
    </row>
    <row r="42" spans="1:7" ht="12" customHeight="1" x14ac:dyDescent="0.2">
      <c r="A42" s="285"/>
      <c r="B42" s="215"/>
      <c r="C42" s="286"/>
      <c r="D42" s="772" t="s">
        <v>549</v>
      </c>
      <c r="E42" s="768">
        <f>D40</f>
        <v>195514</v>
      </c>
      <c r="F42" s="772" t="s">
        <v>551</v>
      </c>
      <c r="G42" s="768">
        <f>F40</f>
        <v>681453</v>
      </c>
    </row>
    <row r="43" spans="1:7" ht="12" customHeight="1" x14ac:dyDescent="0.2">
      <c r="A43" s="285"/>
      <c r="B43" s="215"/>
      <c r="C43" s="286"/>
      <c r="D43" s="772" t="s">
        <v>550</v>
      </c>
      <c r="E43" s="768">
        <f>E40</f>
        <v>5478469</v>
      </c>
      <c r="F43" s="772" t="s">
        <v>550</v>
      </c>
      <c r="G43" s="768">
        <f>G40</f>
        <v>4992530</v>
      </c>
    </row>
    <row r="44" spans="1:7" ht="12" customHeight="1" x14ac:dyDescent="0.2">
      <c r="A44" s="285"/>
      <c r="B44" s="215"/>
      <c r="C44" s="215"/>
      <c r="D44" s="782" t="s">
        <v>1163</v>
      </c>
      <c r="E44" s="783">
        <f>(E42/E43)</f>
        <v>3.5687707642408854E-2</v>
      </c>
      <c r="F44" s="782" t="s">
        <v>1163</v>
      </c>
      <c r="G44" s="783">
        <f>(G42/G43)</f>
        <v>0.13649452281708874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1649</v>
      </c>
      <c r="B1" s="2415"/>
      <c r="C1" s="2415"/>
      <c r="D1" s="2415"/>
      <c r="E1" s="2415"/>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9" t="s">
        <v>1935</v>
      </c>
      <c r="B5" s="2420"/>
      <c r="C5" s="2420"/>
      <c r="D5" s="2420"/>
      <c r="E5" s="2420"/>
    </row>
    <row r="6" spans="1:7" ht="12" customHeight="1" x14ac:dyDescent="0.25">
      <c r="A6" s="1924"/>
      <c r="B6" s="2421" t="str">
        <f>COVER!A17</f>
        <v>South Central CUD 401</v>
      </c>
      <c r="C6" s="2421"/>
      <c r="D6" s="2421"/>
      <c r="E6" s="1925"/>
    </row>
    <row r="7" spans="1:7" ht="11.25" customHeight="1" x14ac:dyDescent="0.25">
      <c r="A7" s="1924"/>
      <c r="B7" s="2422">
        <f>COVER!A13</f>
        <v>13058401026</v>
      </c>
      <c r="C7" s="2422"/>
      <c r="D7" s="2422"/>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2102</v>
      </c>
      <c r="C26" s="1935" t="s">
        <v>2102</v>
      </c>
      <c r="D26" s="1938" t="s">
        <v>2102</v>
      </c>
      <c r="E26" s="1937" t="s">
        <v>2117</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2102</v>
      </c>
      <c r="C31" s="1935" t="s">
        <v>2102</v>
      </c>
      <c r="D31" s="1938" t="s">
        <v>2102</v>
      </c>
      <c r="E31" s="1937" t="s">
        <v>2118</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1666</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41" t="str">
        <f>COVER!A17</f>
        <v>South Central CUD 401</v>
      </c>
      <c r="J6" s="2442"/>
    </row>
    <row r="7" spans="1:10" x14ac:dyDescent="0.2">
      <c r="A7" s="2443" t="s">
        <v>1013</v>
      </c>
      <c r="B7" s="2444"/>
      <c r="C7" s="2444"/>
      <c r="D7" s="2444"/>
      <c r="E7" s="2445"/>
      <c r="F7" s="1605"/>
      <c r="G7" s="1594"/>
      <c r="H7" s="1604" t="s">
        <v>429</v>
      </c>
      <c r="I7" s="2446">
        <f>COVER!A13</f>
        <v>13058401026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7" t="s">
        <v>558</v>
      </c>
      <c r="B11" s="2448"/>
      <c r="C11" s="2449"/>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113730</v>
      </c>
      <c r="F12" s="1633"/>
      <c r="G12" s="1632">
        <f t="shared" ref="G12:G18" si="0">SUM(E12:F12)</f>
        <v>113730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113730</v>
      </c>
      <c r="F19" s="1640">
        <f t="shared" si="2"/>
        <v>0</v>
      </c>
      <c r="G19" s="1640">
        <f t="shared" si="2"/>
        <v>113730</v>
      </c>
      <c r="H19" s="1640">
        <f t="shared" si="2"/>
        <v>0</v>
      </c>
      <c r="I19" s="1640">
        <f t="shared" si="2"/>
        <v>0</v>
      </c>
      <c r="J19" s="1640">
        <f t="shared" si="2"/>
        <v>0</v>
      </c>
    </row>
    <row r="20" spans="1:10" ht="25.5" customHeight="1" thickTop="1" x14ac:dyDescent="0.2">
      <c r="A20" s="1628">
        <v>9</v>
      </c>
      <c r="B20" s="2453" t="s">
        <v>2019</v>
      </c>
      <c r="C20" s="2451"/>
      <c r="D20" s="2452"/>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1197</v>
      </c>
      <c r="D27" s="1907"/>
      <c r="E27" s="1908"/>
      <c r="F27" s="2454" t="s">
        <v>1893</v>
      </c>
      <c r="G27" s="2454"/>
    </row>
    <row r="28" spans="1:10" ht="28.5" customHeight="1" x14ac:dyDescent="0.2">
      <c r="B28" s="1643"/>
      <c r="C28" s="2456"/>
      <c r="D28" s="2456"/>
      <c r="E28" s="1910"/>
      <c r="F28" s="2456"/>
      <c r="G28" s="2456"/>
    </row>
    <row r="29" spans="1:10" x14ac:dyDescent="0.2">
      <c r="B29" s="1643"/>
      <c r="C29" s="1904" t="s">
        <v>2026</v>
      </c>
      <c r="E29" s="1909"/>
      <c r="F29" s="2455" t="s">
        <v>1894</v>
      </c>
      <c r="G29" s="2455"/>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2092</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1026</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4"/>
  <sheetViews>
    <sheetView showGridLines="0" zoomScale="110" zoomScaleNormal="110" workbookViewId="0">
      <selection activeCell="A33" sqref="A33"/>
    </sheetView>
  </sheetViews>
  <sheetFormatPr defaultRowHeight="12.75" x14ac:dyDescent="0.2"/>
  <cols>
    <col min="1" max="1" width="3" customWidth="1"/>
    <col min="2" max="2" width="2.5703125" customWidth="1"/>
    <col min="3" max="3" width="3.140625" customWidth="1"/>
    <col min="4" max="4" width="41.5703125" customWidth="1"/>
    <col min="5" max="5" width="16.7109375" customWidth="1"/>
  </cols>
  <sheetData>
    <row r="2" spans="1:5" x14ac:dyDescent="0.2">
      <c r="A2" s="133"/>
    </row>
    <row r="5" spans="1:5" x14ac:dyDescent="0.2">
      <c r="A5" s="2109" t="s">
        <v>2119</v>
      </c>
      <c r="B5" s="12"/>
      <c r="C5" s="12"/>
      <c r="D5" s="12"/>
    </row>
    <row r="6" spans="1:5" x14ac:dyDescent="0.2">
      <c r="A6" s="385"/>
      <c r="B6" s="12" t="s">
        <v>2120</v>
      </c>
    </row>
    <row r="7" spans="1:5" ht="13.5" thickBot="1" x14ac:dyDescent="0.25">
      <c r="A7" s="385"/>
      <c r="C7" s="12" t="s">
        <v>2121</v>
      </c>
      <c r="E7" s="2108">
        <v>3113</v>
      </c>
    </row>
    <row r="8" spans="1:5" ht="13.5" thickTop="1" x14ac:dyDescent="0.2">
      <c r="A8" s="385"/>
      <c r="E8" s="2107"/>
    </row>
    <row r="9" spans="1:5" x14ac:dyDescent="0.2">
      <c r="A9" s="2110" t="s">
        <v>2122</v>
      </c>
      <c r="E9" s="2107"/>
    </row>
    <row r="10" spans="1:5" x14ac:dyDescent="0.2">
      <c r="A10" s="386"/>
      <c r="B10" s="12" t="s">
        <v>2120</v>
      </c>
      <c r="E10" s="2107"/>
    </row>
    <row r="11" spans="1:5" ht="13.5" thickBot="1" x14ac:dyDescent="0.25">
      <c r="A11" s="386"/>
      <c r="C11" s="12" t="s">
        <v>2123</v>
      </c>
      <c r="E11" s="2108">
        <v>7840</v>
      </c>
    </row>
    <row r="12" spans="1:5" ht="13.5" thickTop="1" x14ac:dyDescent="0.2">
      <c r="A12" s="386"/>
      <c r="E12" s="2107"/>
    </row>
    <row r="13" spans="1:5" x14ac:dyDescent="0.2">
      <c r="A13" s="2109" t="s">
        <v>2124</v>
      </c>
      <c r="E13" s="2107"/>
    </row>
    <row r="14" spans="1:5" x14ac:dyDescent="0.2">
      <c r="A14" s="386"/>
      <c r="B14" s="12" t="s">
        <v>2120</v>
      </c>
      <c r="E14" s="2107"/>
    </row>
    <row r="15" spans="1:5" ht="13.5" thickBot="1" x14ac:dyDescent="0.25">
      <c r="A15" s="386"/>
      <c r="C15" s="12" t="s">
        <v>2126</v>
      </c>
      <c r="E15" s="2108">
        <v>5762</v>
      </c>
    </row>
    <row r="16" spans="1:5" ht="13.5" thickTop="1" x14ac:dyDescent="0.2">
      <c r="A16" s="386"/>
      <c r="E16" s="2107"/>
    </row>
    <row r="17" spans="1:5" x14ac:dyDescent="0.2">
      <c r="A17" s="2109" t="s">
        <v>2125</v>
      </c>
      <c r="E17" s="2107"/>
    </row>
    <row r="18" spans="1:5" x14ac:dyDescent="0.2">
      <c r="A18" s="386"/>
      <c r="B18" s="12" t="s">
        <v>2120</v>
      </c>
      <c r="E18" s="2107"/>
    </row>
    <row r="19" spans="1:5" x14ac:dyDescent="0.2">
      <c r="A19" s="386"/>
      <c r="C19" s="12" t="s">
        <v>1228</v>
      </c>
      <c r="E19" s="2107">
        <v>9646</v>
      </c>
    </row>
    <row r="20" spans="1:5" x14ac:dyDescent="0.2">
      <c r="A20" s="386"/>
      <c r="C20" s="12" t="s">
        <v>2126</v>
      </c>
      <c r="E20" s="2112">
        <v>6434</v>
      </c>
    </row>
    <row r="21" spans="1:5" x14ac:dyDescent="0.2">
      <c r="A21" s="386"/>
      <c r="C21" s="12" t="s">
        <v>2127</v>
      </c>
      <c r="E21" s="2113">
        <v>6736</v>
      </c>
    </row>
    <row r="22" spans="1:5" ht="13.5" thickBot="1" x14ac:dyDescent="0.25">
      <c r="A22" s="386"/>
      <c r="C22" s="12" t="s">
        <v>2128</v>
      </c>
      <c r="E22" s="2111">
        <f>SUM(E19:E21)</f>
        <v>22816</v>
      </c>
    </row>
    <row r="23" spans="1:5" ht="13.5" thickTop="1" x14ac:dyDescent="0.2">
      <c r="A23" s="386"/>
      <c r="E23" s="2107"/>
    </row>
    <row r="24" spans="1:5" x14ac:dyDescent="0.2">
      <c r="A24" s="386"/>
      <c r="B24" s="12" t="s">
        <v>2129</v>
      </c>
      <c r="E24" s="2107"/>
    </row>
    <row r="25" spans="1:5" ht="13.5" thickBot="1" x14ac:dyDescent="0.25">
      <c r="A25" s="386"/>
      <c r="C25" s="12" t="s">
        <v>2130</v>
      </c>
      <c r="E25" s="2108">
        <v>2100</v>
      </c>
    </row>
    <row r="26" spans="1:5" ht="13.5" thickTop="1" x14ac:dyDescent="0.2">
      <c r="A26" s="386"/>
      <c r="E26" s="2114"/>
    </row>
    <row r="27" spans="1:5" x14ac:dyDescent="0.2">
      <c r="A27" s="386"/>
      <c r="B27" s="12" t="s">
        <v>2131</v>
      </c>
      <c r="E27" s="2107"/>
    </row>
    <row r="28" spans="1:5" ht="13.5" thickBot="1" x14ac:dyDescent="0.25">
      <c r="A28" s="386"/>
      <c r="C28" s="12" t="s">
        <v>2132</v>
      </c>
      <c r="E28" s="2108">
        <v>3035</v>
      </c>
    </row>
    <row r="29" spans="1:5" ht="13.5" thickTop="1" x14ac:dyDescent="0.2">
      <c r="A29" s="386"/>
      <c r="E29" s="2107"/>
    </row>
    <row r="30" spans="1:5" x14ac:dyDescent="0.2">
      <c r="A30" s="386"/>
      <c r="B30" s="12" t="s">
        <v>2133</v>
      </c>
      <c r="E30" s="2107"/>
    </row>
    <row r="31" spans="1:5" ht="13.5" thickBot="1" x14ac:dyDescent="0.25">
      <c r="A31" s="386"/>
      <c r="C31" s="12" t="s">
        <v>2134</v>
      </c>
      <c r="E31" s="2108">
        <v>604</v>
      </c>
    </row>
    <row r="32" spans="1:5" ht="13.5" thickTop="1" x14ac:dyDescent="0.2">
      <c r="A32" s="386"/>
      <c r="E32" s="2107"/>
    </row>
    <row r="33" spans="1:5" x14ac:dyDescent="0.2">
      <c r="A33" s="386"/>
      <c r="E33" s="2107"/>
    </row>
    <row r="34" spans="1:5" x14ac:dyDescent="0.2">
      <c r="A34" s="386"/>
      <c r="E34" s="2107"/>
    </row>
    <row r="35" spans="1:5" x14ac:dyDescent="0.2">
      <c r="A35" s="386"/>
      <c r="E35" s="2107"/>
    </row>
    <row r="36" spans="1:5" x14ac:dyDescent="0.2">
      <c r="A36" s="386"/>
      <c r="E36" s="2107"/>
    </row>
    <row r="37" spans="1:5" x14ac:dyDescent="0.2">
      <c r="A37" s="386"/>
      <c r="E37" s="2107"/>
    </row>
    <row r="38" spans="1:5" x14ac:dyDescent="0.2">
      <c r="A38" s="386"/>
      <c r="E38" s="2107"/>
    </row>
    <row r="39" spans="1:5" x14ac:dyDescent="0.2">
      <c r="A39" s="386"/>
      <c r="E39" s="2107"/>
    </row>
    <row r="40" spans="1:5" x14ac:dyDescent="0.2">
      <c r="A40" s="386"/>
      <c r="E40" s="2107"/>
    </row>
    <row r="41" spans="1:5" x14ac:dyDescent="0.2">
      <c r="A41" s="386"/>
      <c r="E41" s="2107"/>
    </row>
    <row r="42" spans="1:5" x14ac:dyDescent="0.2">
      <c r="A42" s="386"/>
      <c r="E42" s="2107"/>
    </row>
    <row r="43" spans="1:5" x14ac:dyDescent="0.2">
      <c r="A43" s="386"/>
      <c r="E43" s="2107"/>
    </row>
    <row r="44" spans="1:5" x14ac:dyDescent="0.2">
      <c r="A44" s="386"/>
      <c r="E44" s="2107"/>
    </row>
    <row r="45" spans="1:5" x14ac:dyDescent="0.2">
      <c r="A45" s="386"/>
      <c r="E45" s="2107"/>
    </row>
    <row r="46" spans="1:5" x14ac:dyDescent="0.2">
      <c r="A46" s="386"/>
      <c r="E46" s="2107"/>
    </row>
    <row r="47" spans="1:5" x14ac:dyDescent="0.2">
      <c r="A47" s="386"/>
      <c r="E47" s="2107"/>
    </row>
    <row r="48" spans="1:5" x14ac:dyDescent="0.2">
      <c r="A48" s="386"/>
      <c r="E48" s="2107"/>
    </row>
    <row r="49" spans="1:5" x14ac:dyDescent="0.2">
      <c r="A49" s="386"/>
      <c r="E49" s="2107"/>
    </row>
    <row r="50" spans="1:5" x14ac:dyDescent="0.2">
      <c r="A50" s="386"/>
      <c r="E50" s="2107"/>
    </row>
    <row r="51" spans="1:5" x14ac:dyDescent="0.2">
      <c r="A51" s="386"/>
      <c r="E51" s="2107"/>
    </row>
    <row r="52" spans="1:5" x14ac:dyDescent="0.2">
      <c r="A52" s="386"/>
      <c r="E52" s="2107"/>
    </row>
    <row r="53" spans="1:5" x14ac:dyDescent="0.2">
      <c r="A53" s="386"/>
    </row>
    <row r="54" spans="1:5" x14ac:dyDescent="0.2">
      <c r="A54" s="386"/>
    </row>
    <row r="55" spans="1:5" x14ac:dyDescent="0.2">
      <c r="A55" s="386"/>
    </row>
    <row r="56" spans="1:5" x14ac:dyDescent="0.2">
      <c r="A56" s="386"/>
    </row>
    <row r="57" spans="1:5" x14ac:dyDescent="0.2">
      <c r="A57" s="386"/>
    </row>
    <row r="58" spans="1:5" x14ac:dyDescent="0.2">
      <c r="A58" s="386"/>
    </row>
    <row r="59" spans="1:5" x14ac:dyDescent="0.2">
      <c r="A59" s="386"/>
    </row>
    <row r="60" spans="1:5" x14ac:dyDescent="0.2">
      <c r="A60" s="386"/>
    </row>
    <row r="61" spans="1:5" x14ac:dyDescent="0.2">
      <c r="A61" s="386"/>
    </row>
    <row r="62" spans="1:5" x14ac:dyDescent="0.2">
      <c r="A62" s="386"/>
    </row>
    <row r="63" spans="1:5" x14ac:dyDescent="0.2">
      <c r="A63" s="386"/>
      <c r="B63" s="166" t="str">
        <f>COVER!A17</f>
        <v>South Central CUD 401</v>
      </c>
    </row>
    <row r="64" spans="1:5" x14ac:dyDescent="0.2">
      <c r="B64" s="393">
        <f>COVER!A13</f>
        <v>13058401026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2" t="s">
        <v>1095</v>
      </c>
      <c r="C8" s="289"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35" sqref="G3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209550</xdr:colOff>
                <xdr:row>5</xdr:row>
                <xdr:rowOff>66675</xdr:rowOff>
              </from>
              <to>
                <xdr:col>0</xdr:col>
                <xdr:colOff>1114425</xdr:colOff>
                <xdr:row>9</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1362075</xdr:colOff>
                <xdr:row>5</xdr:row>
                <xdr:rowOff>85725</xdr:rowOff>
              </from>
              <to>
                <xdr:col>0</xdr:col>
                <xdr:colOff>2266950</xdr:colOff>
                <xdr:row>9</xdr:row>
                <xdr:rowOff>114300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1876</v>
      </c>
      <c r="B1" s="2460"/>
      <c r="C1" s="2460"/>
      <c r="D1" s="2460"/>
      <c r="E1" s="2460"/>
      <c r="F1" s="2461"/>
    </row>
    <row r="2" spans="1:8" ht="39.75" customHeight="1" x14ac:dyDescent="0.2">
      <c r="A2" s="2469" t="s">
        <v>2020</v>
      </c>
      <c r="B2" s="2470"/>
      <c r="C2" s="2470"/>
      <c r="D2" s="2470"/>
      <c r="E2" s="2470"/>
      <c r="F2" s="2471"/>
      <c r="G2" s="1820"/>
      <c r="H2" s="1820"/>
    </row>
    <row r="3" spans="1:8" ht="46.5" customHeight="1" x14ac:dyDescent="0.2">
      <c r="A3" s="2472" t="s">
        <v>1722</v>
      </c>
      <c r="B3" s="2473"/>
      <c r="C3" s="2473"/>
      <c r="D3" s="2473"/>
      <c r="E3" s="2473"/>
      <c r="F3" s="2474"/>
      <c r="G3" s="1820"/>
      <c r="H3" s="1820"/>
    </row>
    <row r="4" spans="1:8" s="1572" customFormat="1" ht="41.25" customHeight="1" x14ac:dyDescent="0.2">
      <c r="A4" s="2475" t="s">
        <v>1875</v>
      </c>
      <c r="B4" s="2476"/>
      <c r="C4" s="2476"/>
      <c r="D4" s="2476"/>
      <c r="E4" s="2476"/>
      <c r="F4" s="2477"/>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4830728</v>
      </c>
      <c r="C6" s="1575">
        <f>'Acct Summary 7-8'!D8</f>
        <v>277391</v>
      </c>
      <c r="D6" s="1575">
        <f>'Acct Summary 7-8'!F8</f>
        <v>401252</v>
      </c>
      <c r="E6" s="1575">
        <f>'Acct Summary 7-8'!I8</f>
        <v>32040</v>
      </c>
      <c r="F6" s="1575">
        <f>SUM(B6:E6)</f>
        <v>5541411</v>
      </c>
    </row>
    <row r="7" spans="1:8" s="1576" customFormat="1" ht="14.25" customHeight="1" thickBot="1" x14ac:dyDescent="0.25">
      <c r="A7" s="1574" t="s">
        <v>1634</v>
      </c>
      <c r="B7" s="1577">
        <f>'Acct Summary 7-8'!C17</f>
        <v>5028596</v>
      </c>
      <c r="C7" s="1577">
        <f>'Acct Summary 7-8'!D17</f>
        <v>308619</v>
      </c>
      <c r="D7" s="1577">
        <f>'Acct Summary 7-8'!F17</f>
        <v>443285</v>
      </c>
      <c r="E7" s="1836"/>
      <c r="F7" s="1575">
        <f>SUM(B7:E7)</f>
        <v>5780500</v>
      </c>
    </row>
    <row r="8" spans="1:8" s="1576" customFormat="1" ht="14.25" thickTop="1" thickBot="1" x14ac:dyDescent="0.25">
      <c r="A8" s="1578" t="s">
        <v>1635</v>
      </c>
      <c r="B8" s="1579">
        <f>(B6-B7)</f>
        <v>-197868</v>
      </c>
      <c r="C8" s="1579">
        <f>(C6-C7)</f>
        <v>-31228</v>
      </c>
      <c r="D8" s="1579">
        <f>(D6-D7)</f>
        <v>-42033</v>
      </c>
      <c r="E8" s="1577">
        <f>(E6-E7)</f>
        <v>32040</v>
      </c>
      <c r="F8" s="1580">
        <f>SUM(F6-F7)</f>
        <v>-239089</v>
      </c>
    </row>
    <row r="9" spans="1:8" s="1576" customFormat="1" ht="14.25" thickTop="1" thickBot="1" x14ac:dyDescent="0.25">
      <c r="A9" s="1581" t="s">
        <v>2021</v>
      </c>
      <c r="B9" s="1582">
        <f>'Acct Summary 7-8'!C81</f>
        <v>854802</v>
      </c>
      <c r="C9" s="1582">
        <f>'Acct Summary 7-8'!D81</f>
        <v>166376</v>
      </c>
      <c r="D9" s="1582">
        <f>'Acct Summary 7-8'!F81</f>
        <v>111890</v>
      </c>
      <c r="E9" s="1582">
        <f>'Acct Summary 7-8'!I81</f>
        <v>946495</v>
      </c>
      <c r="F9" s="1661">
        <f>SUM(B9:E9)</f>
        <v>2079563</v>
      </c>
    </row>
    <row r="10" spans="1:8" ht="16.5" customHeight="1" thickTop="1" x14ac:dyDescent="0.2">
      <c r="A10" s="1583"/>
      <c r="B10" s="158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1949</v>
      </c>
      <c r="B14" s="2462"/>
      <c r="C14" s="2462"/>
      <c r="D14" s="2462"/>
      <c r="E14" s="2462"/>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9"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486</v>
      </c>
      <c r="B6" s="399"/>
      <c r="C6" s="225"/>
      <c r="D6" s="1244"/>
    </row>
    <row r="7" spans="1:4" x14ac:dyDescent="0.2">
      <c r="A7" s="1891" t="s">
        <v>485</v>
      </c>
      <c r="B7" s="399"/>
      <c r="C7" s="225"/>
      <c r="D7" s="1244"/>
    </row>
    <row r="8" spans="1:4" ht="18" customHeight="1" x14ac:dyDescent="0.2">
      <c r="A8" s="2478"/>
      <c r="B8" s="2479"/>
      <c r="C8" s="2479"/>
      <c r="D8" s="2480"/>
    </row>
    <row r="9" spans="1:4" s="4" customFormat="1" ht="14.25" customHeight="1" x14ac:dyDescent="0.2">
      <c r="A9" s="1890"/>
      <c r="B9" s="226">
        <v>1</v>
      </c>
      <c r="C9" s="227" t="s">
        <v>887</v>
      </c>
      <c r="D9" s="1245"/>
    </row>
    <row r="10" spans="1:4" s="4" customFormat="1" ht="14.25" customHeight="1" x14ac:dyDescent="0.2">
      <c r="A10" s="1887"/>
      <c r="B10" s="226">
        <f t="shared" ref="B10:B17" si="0">B9+1</f>
        <v>2</v>
      </c>
      <c r="C10" s="227" t="s">
        <v>1008</v>
      </c>
      <c r="D10" s="1245"/>
    </row>
    <row r="11" spans="1:4" s="4" customFormat="1" ht="12.75" x14ac:dyDescent="0.2">
      <c r="A11" s="1887"/>
      <c r="B11" s="226">
        <f t="shared" si="0"/>
        <v>3</v>
      </c>
      <c r="C11" s="2483" t="s">
        <v>1888</v>
      </c>
      <c r="D11" s="2484"/>
    </row>
    <row r="12" spans="1:4" s="4" customFormat="1" ht="12.75" x14ac:dyDescent="0.2">
      <c r="A12" s="1893"/>
      <c r="B12" s="226"/>
      <c r="C12" s="1892" t="s">
        <v>1887</v>
      </c>
      <c r="D12" s="1837"/>
    </row>
    <row r="13" spans="1:4" s="4" customFormat="1" ht="14.25" customHeight="1" x14ac:dyDescent="0.2">
      <c r="A13" s="1887"/>
      <c r="B13" s="226">
        <f>B11+1</f>
        <v>4</v>
      </c>
      <c r="C13" s="227" t="s">
        <v>888</v>
      </c>
      <c r="D13" s="1245"/>
    </row>
    <row r="14" spans="1:4" s="4" customFormat="1" ht="14.25" customHeight="1" x14ac:dyDescent="0.2">
      <c r="A14" s="1887"/>
      <c r="B14" s="226">
        <f t="shared" si="0"/>
        <v>5</v>
      </c>
      <c r="C14" s="227" t="s">
        <v>723</v>
      </c>
      <c r="D14" s="1245"/>
    </row>
    <row r="15" spans="1:4" s="4" customFormat="1" ht="14.25" customHeight="1" x14ac:dyDescent="0.2">
      <c r="A15" s="1887"/>
      <c r="B15" s="226">
        <f t="shared" si="0"/>
        <v>6</v>
      </c>
      <c r="C15" s="227" t="s">
        <v>889</v>
      </c>
      <c r="D15" s="1245"/>
    </row>
    <row r="16" spans="1:4" s="4" customFormat="1" ht="14.25" customHeight="1" x14ac:dyDescent="0.2">
      <c r="A16" s="1887"/>
      <c r="B16" s="226">
        <f t="shared" si="0"/>
        <v>7</v>
      </c>
      <c r="C16" s="227" t="s">
        <v>1227</v>
      </c>
      <c r="D16" s="1245"/>
    </row>
    <row r="17" spans="1:4" s="4" customFormat="1" ht="14.25" customHeight="1" x14ac:dyDescent="0.2">
      <c r="A17" s="1888"/>
      <c r="B17" s="1894">
        <f t="shared" si="0"/>
        <v>8</v>
      </c>
      <c r="C17" s="228"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86" t="s">
        <v>352</v>
      </c>
      <c r="D27" s="2487"/>
    </row>
    <row r="28" spans="1:4" ht="12.75" x14ac:dyDescent="0.2">
      <c r="A28" s="229"/>
      <c r="B28" s="230">
        <v>2</v>
      </c>
      <c r="C28" s="2485" t="s">
        <v>1912</v>
      </c>
      <c r="D28" s="2349"/>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8" t="s">
        <v>614</v>
      </c>
      <c r="D49" s="2489"/>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1" t="s">
        <v>898</v>
      </c>
      <c r="D62" s="2482"/>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1" t="s">
        <v>756</v>
      </c>
      <c r="D76" s="2482"/>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ENTER BUDGET DATA!</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490" t="s">
        <v>2022</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492" t="str">
        <f>COVER!A17</f>
        <v>South Central CUD 401</v>
      </c>
      <c r="B7" s="2493"/>
      <c r="C7" s="2493"/>
      <c r="D7" s="2494"/>
      <c r="E7" s="2495">
        <f>COVER!A13</f>
        <v>13058401026</v>
      </c>
      <c r="F7" s="2496"/>
      <c r="G7" s="2497" t="str">
        <f>COVER!T23</f>
        <v>0060-1501</v>
      </c>
      <c r="H7" s="2498"/>
      <c r="I7" s="2498"/>
      <c r="J7" s="2498"/>
      <c r="K7" s="2498"/>
      <c r="L7" s="2499"/>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500"/>
      <c r="B9" s="2501"/>
      <c r="C9" s="2501"/>
      <c r="D9" s="2501"/>
      <c r="E9" s="2501"/>
      <c r="F9" s="2502"/>
      <c r="G9" s="2503" t="str">
        <f>COVER!T13</f>
        <v>Glass and Shuffett, Ltd.</v>
      </c>
      <c r="H9" s="2504"/>
      <c r="I9" s="2504"/>
      <c r="J9" s="2504"/>
      <c r="K9" s="2504"/>
      <c r="L9" s="2505"/>
    </row>
    <row r="10" spans="1:29" ht="13.5" customHeight="1" x14ac:dyDescent="0.2">
      <c r="A10" s="2506" t="str">
        <f>COVER!A38</f>
        <v>Kerry Herdes</v>
      </c>
      <c r="B10" s="2507"/>
      <c r="C10" s="2507"/>
      <c r="D10" s="2507"/>
      <c r="E10" s="2507"/>
      <c r="F10" s="2508"/>
      <c r="G10" s="2503" t="str">
        <f>COVER!T17</f>
        <v>1819 West McCord St ., P.O. Box 489</v>
      </c>
      <c r="H10" s="2509"/>
      <c r="I10" s="2509"/>
      <c r="J10" s="2509"/>
      <c r="K10" s="2509"/>
      <c r="L10" s="2510"/>
    </row>
    <row r="11" spans="1:29" ht="13.5" customHeight="1" x14ac:dyDescent="0.2">
      <c r="A11" s="2007" t="s">
        <v>1906</v>
      </c>
      <c r="B11" s="1959"/>
      <c r="C11" s="1949"/>
      <c r="D11" s="1961"/>
      <c r="E11" s="1949"/>
      <c r="F11" s="1950"/>
      <c r="G11" s="2503" t="str">
        <f>COVER!T19</f>
        <v>Centralia</v>
      </c>
      <c r="H11" s="2509"/>
      <c r="I11" s="2509"/>
      <c r="J11" s="2002" t="str">
        <f>COVER!X19</f>
        <v>IL</v>
      </c>
      <c r="K11" s="2002">
        <f>COVER!Z19</f>
        <v>62801</v>
      </c>
      <c r="L11" s="2001"/>
    </row>
    <row r="12" spans="1:29" ht="13.5" customHeight="1" x14ac:dyDescent="0.2">
      <c r="A12" s="2511" t="s">
        <v>1905</v>
      </c>
      <c r="B12" s="2512"/>
      <c r="C12" s="2512"/>
      <c r="D12" s="2512"/>
      <c r="E12" s="2512"/>
      <c r="F12" s="2513"/>
      <c r="G12" s="1918"/>
      <c r="H12" s="1295"/>
      <c r="I12" s="1295"/>
      <c r="J12" s="1295"/>
      <c r="K12" s="1295"/>
      <c r="L12" s="1919"/>
    </row>
    <row r="13" spans="1:29" ht="13.5" customHeight="1" x14ac:dyDescent="0.2">
      <c r="A13" s="2503"/>
      <c r="B13" s="2504"/>
      <c r="C13" s="2504"/>
      <c r="D13" s="2504"/>
      <c r="E13" s="1294"/>
      <c r="F13" s="2003"/>
      <c r="G13" s="2011" t="s">
        <v>1907</v>
      </c>
      <c r="H13" s="1952"/>
      <c r="I13" s="2514" t="str">
        <f>COVER!T25</f>
        <v>gandscpa@sbcglobal.net</v>
      </c>
      <c r="J13" s="2515"/>
      <c r="K13" s="2515"/>
      <c r="L13" s="2516"/>
    </row>
    <row r="14" spans="1:29" ht="13.5" customHeight="1" x14ac:dyDescent="0.2">
      <c r="A14" s="2503" t="str">
        <f>COVER!A19</f>
        <v>501 S. Madison</v>
      </c>
      <c r="B14" s="2501"/>
      <c r="C14" s="2501"/>
      <c r="D14" s="2501"/>
      <c r="E14" s="2000">
        <v>0</v>
      </c>
      <c r="F14" s="1293"/>
      <c r="G14" s="2012" t="s">
        <v>1384</v>
      </c>
      <c r="H14" s="1279"/>
      <c r="I14" s="1279"/>
      <c r="J14" s="1279"/>
      <c r="K14" s="1279"/>
      <c r="L14" s="1951"/>
    </row>
    <row r="15" spans="1:29" ht="13.5" customHeight="1" x14ac:dyDescent="0.2">
      <c r="A15" s="2503" t="str">
        <f>COVER!A21</f>
        <v>Kinmundy</v>
      </c>
      <c r="B15" s="2509"/>
      <c r="C15" s="2509"/>
      <c r="D15" s="1278"/>
      <c r="E15" s="1920"/>
      <c r="F15" s="1292"/>
      <c r="G15" s="1999" t="str">
        <f>COVER!T15</f>
        <v>Frederick J. Becker, CPA</v>
      </c>
      <c r="H15" s="1279"/>
      <c r="I15" s="1279"/>
      <c r="J15" s="1279"/>
      <c r="K15" s="1279"/>
      <c r="L15" s="1951"/>
    </row>
    <row r="16" spans="1:29" ht="12.2" customHeight="1" x14ac:dyDescent="0.2">
      <c r="A16" s="1999"/>
      <c r="B16" s="1501"/>
      <c r="C16" s="2002">
        <f>COVER!A25</f>
        <v>62854</v>
      </c>
      <c r="D16" s="2002"/>
      <c r="E16" s="2002"/>
      <c r="F16" s="2003"/>
      <c r="G16" s="2517"/>
      <c r="H16" s="2518"/>
      <c r="I16" s="2518"/>
      <c r="J16" s="2518"/>
      <c r="K16" s="2518"/>
      <c r="L16" s="2519"/>
    </row>
    <row r="17" spans="1:13" ht="12.2" customHeight="1" x14ac:dyDescent="0.2">
      <c r="A17" s="2520"/>
      <c r="B17" s="2521"/>
      <c r="C17" s="2521"/>
      <c r="D17" s="2521"/>
      <c r="E17" s="2521"/>
      <c r="F17" s="2522"/>
      <c r="G17" s="2012" t="s">
        <v>1383</v>
      </c>
      <c r="H17" s="1279"/>
      <c r="I17" s="1279"/>
      <c r="J17" s="1279"/>
      <c r="K17" s="2013" t="s">
        <v>1382</v>
      </c>
      <c r="L17" s="1950"/>
      <c r="M17" s="1291"/>
    </row>
    <row r="18" spans="1:13" ht="12.2" customHeight="1" x14ac:dyDescent="0.2">
      <c r="A18" s="2506"/>
      <c r="B18" s="2507"/>
      <c r="C18" s="2507"/>
      <c r="D18" s="2507"/>
      <c r="E18" s="2507"/>
      <c r="F18" s="2508"/>
      <c r="G18" s="2492" t="str">
        <f>COVER!T21</f>
        <v>618-532-5683</v>
      </c>
      <c r="H18" s="2493"/>
      <c r="I18" s="2493"/>
      <c r="J18" s="2493"/>
      <c r="K18" s="2492" t="str">
        <f>COVER!X21</f>
        <v>618-532-5684</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South Central CUD 401</v>
      </c>
      <c r="B1" s="2525"/>
      <c r="C1" s="2525"/>
      <c r="D1" s="2525"/>
    </row>
    <row r="2" spans="1:11" s="2006" customFormat="1" ht="12.75" x14ac:dyDescent="0.2">
      <c r="A2" s="2526">
        <f>'Single Audit Cover'!E7</f>
        <v>13058401026</v>
      </c>
      <c r="B2" s="2527"/>
      <c r="C2" s="2527"/>
      <c r="D2" s="2527"/>
    </row>
    <row r="3" spans="1:11" s="2006" customFormat="1" ht="12.75" x14ac:dyDescent="0.2">
      <c r="A3" s="2524" t="s">
        <v>1897</v>
      </c>
      <c r="B3" s="2525"/>
      <c r="C3" s="2525"/>
      <c r="D3" s="2525"/>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South Central CUD 401</v>
      </c>
      <c r="B1" s="2530"/>
      <c r="C1" s="2530"/>
      <c r="D1" s="2530"/>
      <c r="E1" s="2530"/>
    </row>
    <row r="2" spans="1:5" x14ac:dyDescent="0.2">
      <c r="A2" s="2531">
        <f>'Single Audit Cover'!E7</f>
        <v>13058401026</v>
      </c>
      <c r="B2" s="2531"/>
      <c r="C2" s="2531"/>
      <c r="D2" s="2531"/>
      <c r="E2" s="2531"/>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779874</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35670</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-66455</v>
      </c>
    </row>
    <row r="19" spans="1:4" ht="13.5" thickBot="1" x14ac:dyDescent="0.25">
      <c r="A19" s="2024" t="s">
        <v>1450</v>
      </c>
      <c r="D19" s="1343">
        <f>SUM(D10:D17)</f>
        <v>749089</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1448</v>
      </c>
      <c r="D32" s="1341">
        <f>SUM(D19:D30)</f>
        <v>749089</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1442</v>
      </c>
      <c r="C47" s="1334"/>
      <c r="D47" s="1916">
        <f>SUM(D35:D45)</f>
        <v>0</v>
      </c>
    </row>
    <row r="49" spans="2:4" x14ac:dyDescent="0.2">
      <c r="B49" s="1334" t="s">
        <v>1441</v>
      </c>
      <c r="C49" s="1334"/>
      <c r="D49" s="1916">
        <f>D32-D47</f>
        <v>749089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South Central CUD 401</v>
      </c>
      <c r="C1" s="2535"/>
      <c r="D1" s="2535"/>
      <c r="E1" s="2535"/>
      <c r="F1" s="2535"/>
      <c r="G1" s="2535"/>
      <c r="H1" s="2535"/>
      <c r="I1" s="2535"/>
      <c r="J1" s="2535"/>
      <c r="K1" s="2535"/>
      <c r="L1" s="2535"/>
      <c r="M1" s="2535"/>
    </row>
    <row r="2" spans="2:14" ht="15" x14ac:dyDescent="0.2">
      <c r="B2" s="2536">
        <f>'Single Audit Cover'!E7</f>
        <v>13058401026</v>
      </c>
      <c r="C2" s="2536"/>
      <c r="D2" s="2536"/>
      <c r="E2" s="2536"/>
      <c r="F2" s="2536"/>
      <c r="G2" s="2536"/>
      <c r="H2" s="2536"/>
      <c r="I2" s="2536"/>
      <c r="J2" s="2536"/>
      <c r="K2" s="2536"/>
      <c r="L2" s="2536"/>
      <c r="M2" s="2536"/>
      <c r="N2" s="1399"/>
    </row>
    <row r="3" spans="2:14" ht="15" x14ac:dyDescent="0.2">
      <c r="B3" s="2537" t="s">
        <v>1430</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South Central CUD 401</v>
      </c>
      <c r="B1" s="2541"/>
      <c r="C1" s="2541"/>
      <c r="D1" s="2541"/>
      <c r="E1" s="1411"/>
    </row>
    <row r="2" spans="1:7" ht="13.5" customHeight="1" x14ac:dyDescent="0.2">
      <c r="A2" s="2542">
        <f>'Single Audit Cover'!E7</f>
        <v>13058401026</v>
      </c>
      <c r="B2" s="2543"/>
      <c r="C2" s="2543"/>
      <c r="D2" s="2543"/>
      <c r="E2" s="1401"/>
    </row>
    <row r="3" spans="1:7" ht="15.75" customHeight="1" x14ac:dyDescent="0.25">
      <c r="A3" s="2544" t="s">
        <v>1492</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1846</v>
      </c>
      <c r="C6" s="1350"/>
      <c r="D6" s="1350"/>
    </row>
    <row r="7" spans="1:7" ht="60.95" customHeight="1" x14ac:dyDescent="0.2">
      <c r="A7" s="2539" t="s">
        <v>1901</v>
      </c>
      <c r="B7" s="2539"/>
      <c r="C7" s="2539"/>
      <c r="D7" s="2539"/>
      <c r="E7" s="2539"/>
      <c r="F7" s="2539"/>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9" t="s">
        <v>1847</v>
      </c>
      <c r="B13" s="2539"/>
      <c r="C13" s="2539"/>
      <c r="D13" s="2539"/>
      <c r="E13" s="2539"/>
      <c r="F13" s="2539"/>
    </row>
    <row r="14" spans="1:7" ht="9.75" customHeight="1" x14ac:dyDescent="0.2">
      <c r="C14" s="1338"/>
      <c r="D14" s="1338"/>
    </row>
    <row r="15" spans="1:7" ht="13.5" customHeight="1" x14ac:dyDescent="0.2">
      <c r="C15" s="1738" t="s">
        <v>1491</v>
      </c>
      <c r="D15" s="2549" t="s">
        <v>1490</v>
      </c>
      <c r="E15" s="2549"/>
      <c r="F15" s="2549"/>
    </row>
    <row r="16" spans="1:7" ht="13.5" customHeight="1" x14ac:dyDescent="0.2">
      <c r="A16" s="1370"/>
      <c r="B16" s="1342" t="s">
        <v>1489</v>
      </c>
      <c r="C16" s="1738" t="s">
        <v>1488</v>
      </c>
      <c r="D16" s="2550" t="s">
        <v>2070</v>
      </c>
      <c r="E16" s="2550"/>
      <c r="F16" s="2550"/>
    </row>
    <row r="17" spans="1:6" ht="20.45" customHeight="1" x14ac:dyDescent="0.2">
      <c r="A17" s="2049"/>
      <c r="B17" s="2050"/>
      <c r="C17" s="1963"/>
      <c r="D17" s="2548"/>
      <c r="E17" s="2548"/>
      <c r="F17" s="2548"/>
    </row>
    <row r="18" spans="1:6" ht="20.65" customHeight="1" x14ac:dyDescent="0.2">
      <c r="A18" s="2049"/>
      <c r="B18" s="2050"/>
      <c r="C18" s="1963"/>
      <c r="D18" s="2548"/>
      <c r="E18" s="2548"/>
      <c r="F18" s="2548"/>
    </row>
    <row r="19" spans="1:6" ht="20.65" customHeight="1" x14ac:dyDescent="0.2">
      <c r="A19" s="2049"/>
      <c r="B19" s="2050"/>
      <c r="C19" s="1963"/>
      <c r="D19" s="2548"/>
      <c r="E19" s="2548"/>
      <c r="F19" s="2548"/>
    </row>
    <row r="20" spans="1:6" ht="20.65" customHeight="1" x14ac:dyDescent="0.2">
      <c r="A20" s="2049"/>
      <c r="B20" s="2050"/>
      <c r="C20" s="1963"/>
      <c r="D20" s="2548"/>
      <c r="E20" s="2548"/>
      <c r="F20" s="2548"/>
    </row>
    <row r="21" spans="1:6" ht="20.65" customHeight="1" x14ac:dyDescent="0.2">
      <c r="A21" s="2049"/>
      <c r="B21" s="2050"/>
      <c r="C21" s="1963"/>
      <c r="D21" s="2548"/>
      <c r="E21" s="2548"/>
      <c r="F21" s="2548"/>
    </row>
    <row r="22" spans="1:6" ht="20.65" customHeight="1" x14ac:dyDescent="0.2">
      <c r="A22" s="2049"/>
      <c r="B22" s="2050"/>
      <c r="C22" s="1963"/>
      <c r="D22" s="2548"/>
      <c r="E22" s="2548"/>
      <c r="F22" s="2548"/>
    </row>
    <row r="23" spans="1:6" ht="20.65" customHeight="1" x14ac:dyDescent="0.2">
      <c r="A23" s="2049"/>
      <c r="B23" s="2050"/>
      <c r="C23" s="1963"/>
      <c r="D23" s="2548"/>
      <c r="E23" s="2548"/>
      <c r="F23" s="2548"/>
    </row>
    <row r="24" spans="1:6" ht="20.65" customHeight="1" x14ac:dyDescent="0.2">
      <c r="A24" s="2049"/>
      <c r="B24" s="2050"/>
      <c r="C24" s="1963"/>
      <c r="D24" s="2548"/>
      <c r="E24" s="2548"/>
      <c r="F24" s="2548"/>
    </row>
    <row r="25" spans="1:6" ht="20.65" customHeight="1" x14ac:dyDescent="0.2">
      <c r="A25" s="2049"/>
      <c r="B25" s="2050"/>
      <c r="C25" s="1963"/>
      <c r="D25" s="2548"/>
      <c r="E25" s="2548"/>
      <c r="F25" s="2548"/>
    </row>
    <row r="26" spans="1:6" ht="20.65" customHeight="1" x14ac:dyDescent="0.2">
      <c r="A26" s="2049"/>
      <c r="B26" s="2050"/>
      <c r="C26" s="1963"/>
      <c r="D26" s="2548"/>
      <c r="E26" s="2548"/>
      <c r="F26" s="2548"/>
    </row>
    <row r="27" spans="1:6" ht="20.65" customHeight="1" x14ac:dyDescent="0.2">
      <c r="A27" s="2049"/>
      <c r="B27" s="2050"/>
      <c r="C27" s="1963"/>
      <c r="D27" s="2548"/>
      <c r="E27" s="2548"/>
      <c r="F27" s="2548"/>
    </row>
    <row r="28" spans="1:6" ht="20.65" customHeight="1" x14ac:dyDescent="0.2">
      <c r="A28" s="2049"/>
      <c r="B28" s="2050"/>
      <c r="C28" s="1963"/>
      <c r="D28" s="2548"/>
      <c r="E28" s="2548"/>
      <c r="F28" s="2548"/>
    </row>
    <row r="29" spans="1:6" ht="20.65" customHeight="1" x14ac:dyDescent="0.2">
      <c r="A29" s="2049"/>
      <c r="B29" s="2050"/>
      <c r="C29" s="1963"/>
      <c r="D29" s="2548"/>
      <c r="E29" s="2548"/>
      <c r="F29" s="254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52" t="s">
        <v>2071</v>
      </c>
      <c r="B32" s="2552"/>
      <c r="C32" s="2552"/>
      <c r="D32" s="2552"/>
      <c r="E32" s="2552"/>
      <c r="F32" s="2552"/>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53">
        <f>+C33+C34</f>
        <v>0</v>
      </c>
      <c r="F34" s="2554"/>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5" t="s">
        <v>2074</v>
      </c>
      <c r="C49" s="2555"/>
      <c r="D49" s="2555"/>
      <c r="E49" s="1401"/>
    </row>
    <row r="50" spans="1:5" s="1355" customFormat="1" ht="3.75" customHeight="1" x14ac:dyDescent="0.2">
      <c r="A50" s="1402"/>
      <c r="B50" s="2055"/>
      <c r="C50" s="2055"/>
      <c r="D50" s="2055"/>
      <c r="E50" s="1401"/>
    </row>
    <row r="51" spans="1:5" s="1355" customFormat="1" ht="20.25" customHeight="1" x14ac:dyDescent="0.2">
      <c r="A51" s="1400">
        <v>6</v>
      </c>
      <c r="B51" s="2551" t="s">
        <v>1942</v>
      </c>
      <c r="C51" s="2551"/>
      <c r="D51" s="2551"/>
    </row>
    <row r="52" spans="1:5" ht="14.25" customHeight="1" x14ac:dyDescent="0.2">
      <c r="A52" s="1400"/>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South Central CUD 401</v>
      </c>
      <c r="C1" s="2561"/>
      <c r="D1" s="2561"/>
      <c r="E1" s="2561"/>
      <c r="F1" s="2561"/>
      <c r="G1" s="2561"/>
      <c r="H1" s="2561"/>
      <c r="I1" s="2561"/>
      <c r="J1" s="1438"/>
    </row>
    <row r="2" spans="2:10" s="1350" customFormat="1" ht="12.75" customHeight="1" x14ac:dyDescent="0.2">
      <c r="B2" s="2562">
        <f>'Single Audit Cover'!E7</f>
        <v>13058401026</v>
      </c>
      <c r="C2" s="2563"/>
      <c r="D2" s="2563"/>
      <c r="E2" s="2563"/>
      <c r="F2" s="2563"/>
      <c r="G2" s="2563"/>
      <c r="H2" s="2563"/>
      <c r="I2" s="2563"/>
      <c r="J2" s="1438"/>
    </row>
    <row r="3" spans="2:10" s="1350" customFormat="1" ht="12.75" customHeight="1" x14ac:dyDescent="0.2">
      <c r="B3" s="2564" t="s">
        <v>1510</v>
      </c>
      <c r="C3" s="2547"/>
      <c r="D3" s="2547"/>
      <c r="E3" s="2547"/>
      <c r="F3" s="2547"/>
      <c r="G3" s="2547"/>
      <c r="H3" s="2547"/>
      <c r="I3" s="2547"/>
      <c r="J3" s="1437"/>
    </row>
    <row r="4" spans="2:10" s="1350" customFormat="1" ht="12.75" customHeight="1" x14ac:dyDescent="0.2">
      <c r="B4" s="2564" t="str">
        <f>'Single Audit Cover'!A4</f>
        <v>Year Ending June 30, 2017</v>
      </c>
      <c r="C4" s="2547"/>
      <c r="D4" s="2547"/>
      <c r="E4" s="2547"/>
      <c r="F4" s="2547"/>
      <c r="G4" s="2547"/>
      <c r="H4" s="2547"/>
      <c r="I4" s="2547"/>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1509</v>
      </c>
      <c r="C7" s="2547"/>
      <c r="D7" s="2547"/>
      <c r="E7" s="2547"/>
      <c r="F7" s="2547"/>
      <c r="G7" s="2547"/>
      <c r="H7" s="2547"/>
      <c r="I7" s="2547"/>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65"/>
      <c r="D11" s="2565"/>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66"/>
      <c r="E29" s="2566"/>
      <c r="F29" s="2566"/>
      <c r="G29" s="2566"/>
      <c r="H29" s="2566"/>
      <c r="I29" s="2566"/>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67" t="s">
        <v>1497</v>
      </c>
      <c r="D37" s="2568"/>
      <c r="E37" s="2568"/>
      <c r="F37" s="2569"/>
      <c r="G37" s="2567" t="s">
        <v>2077</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73" t="s">
        <v>2078</v>
      </c>
      <c r="D43" s="2574"/>
      <c r="E43" s="2574"/>
      <c r="F43" s="2575"/>
      <c r="G43" s="2576">
        <f>SUM(G38:I42)</f>
        <v>0</v>
      </c>
      <c r="H43" s="2576"/>
      <c r="I43" s="2576"/>
    </row>
    <row r="44" spans="2:9" ht="12.75" customHeight="1" x14ac:dyDescent="0.2"/>
    <row r="45" spans="2:9" ht="12.75" customHeight="1" x14ac:dyDescent="0.2">
      <c r="B45" s="1430" t="s">
        <v>2079</v>
      </c>
      <c r="D45" s="2577">
        <v>0</v>
      </c>
      <c r="E45" s="2578"/>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79"/>
      <c r="F49" s="2579"/>
      <c r="G49" s="2579"/>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South Central CUD 401</v>
      </c>
      <c r="C1" s="2560"/>
      <c r="D1" s="2560"/>
      <c r="E1" s="2560"/>
      <c r="F1" s="2560"/>
      <c r="G1" s="2560"/>
      <c r="H1" s="2560"/>
      <c r="I1" s="2560"/>
      <c r="J1" s="2560"/>
      <c r="K1" s="2560"/>
      <c r="L1" s="1471"/>
      <c r="M1" s="1471"/>
    </row>
    <row r="2" spans="1:13" ht="12" customHeight="1" x14ac:dyDescent="0.2">
      <c r="B2" s="2562">
        <f>'Single Audit Cover'!E7</f>
        <v>13058401026</v>
      </c>
      <c r="C2" s="2562"/>
      <c r="D2" s="2562"/>
      <c r="E2" s="2562"/>
      <c r="F2" s="2562"/>
      <c r="G2" s="2562"/>
      <c r="H2" s="2562"/>
      <c r="I2" s="2562"/>
      <c r="J2" s="2562"/>
      <c r="K2" s="2562"/>
      <c r="L2" s="1470"/>
      <c r="M2" s="1469"/>
    </row>
    <row r="3" spans="1:13" ht="10.35" customHeight="1" x14ac:dyDescent="0.2">
      <c r="B3" s="2546" t="s">
        <v>1510</v>
      </c>
      <c r="C3" s="2546"/>
      <c r="D3" s="2546"/>
      <c r="E3" s="2546"/>
      <c r="F3" s="2546"/>
      <c r="G3" s="2546"/>
      <c r="H3" s="2546"/>
      <c r="I3" s="2546"/>
      <c r="J3" s="2546"/>
      <c r="K3" s="2546"/>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1529</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South Central CUD 401</v>
      </c>
      <c r="C1" s="2586"/>
      <c r="D1" s="2586"/>
      <c r="E1" s="2586"/>
      <c r="F1" s="2586"/>
      <c r="G1" s="2586"/>
      <c r="H1" s="2586"/>
      <c r="I1" s="2586"/>
      <c r="J1" s="2586"/>
      <c r="K1" s="2586"/>
      <c r="L1" s="1490"/>
    </row>
    <row r="2" spans="1:12" ht="12.75" customHeight="1" x14ac:dyDescent="0.2">
      <c r="B2" s="2587">
        <f>'Single Audit Cover'!E7</f>
        <v>13058401026</v>
      </c>
      <c r="C2" s="2587"/>
      <c r="D2" s="2587"/>
      <c r="E2" s="2587"/>
      <c r="F2" s="2587"/>
      <c r="G2" s="2587"/>
      <c r="H2" s="2587"/>
      <c r="I2" s="2587"/>
      <c r="J2" s="2587"/>
      <c r="K2" s="2587"/>
      <c r="L2" s="1489"/>
    </row>
    <row r="3" spans="1:12" ht="12.75" customHeight="1" x14ac:dyDescent="0.2">
      <c r="B3" s="2546" t="s">
        <v>1510</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1363</v>
      </c>
      <c r="C5" s="1338"/>
      <c r="L5" s="1404"/>
    </row>
    <row r="6" spans="1:12" ht="30.75" customHeight="1" x14ac:dyDescent="0.2">
      <c r="A6" s="1404"/>
      <c r="B6" s="2588" t="s">
        <v>1549</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9"/>
      <c r="E14" s="2589"/>
      <c r="F14" s="2589"/>
      <c r="H14" s="1407" t="s">
        <v>1543</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90"/>
      <c r="E16" s="2590"/>
      <c r="F16" s="2590"/>
      <c r="G16" s="2590"/>
      <c r="H16" s="2590"/>
      <c r="I16" s="2590"/>
      <c r="J16" s="2590"/>
      <c r="K16" s="2590"/>
      <c r="L16" s="1404"/>
    </row>
    <row r="17" spans="2:12" ht="13.5" customHeight="1" x14ac:dyDescent="0.2">
      <c r="B17" s="1408" t="s">
        <v>1541</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South Central CUD 401</v>
      </c>
      <c r="C1" s="2560"/>
      <c r="D1" s="2560"/>
      <c r="E1" s="1500"/>
    </row>
    <row r="2" spans="2:5" s="1370" customFormat="1" ht="12.75" customHeight="1" x14ac:dyDescent="0.2">
      <c r="B2" s="2562">
        <f>'Single Audit Cover'!E7</f>
        <v>13058401026</v>
      </c>
      <c r="C2" s="2562"/>
      <c r="D2" s="2562"/>
      <c r="E2" s="1499"/>
    </row>
    <row r="3" spans="2:5" s="1331" customFormat="1" ht="12.75" customHeight="1" x14ac:dyDescent="0.2">
      <c r="B3" s="2546" t="s">
        <v>1559</v>
      </c>
      <c r="C3" s="2546"/>
      <c r="D3" s="2546"/>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South Central CUD 401</v>
      </c>
      <c r="C1" s="2560"/>
      <c r="D1" s="2560"/>
      <c r="E1" s="2560"/>
      <c r="F1" s="1490"/>
      <c r="G1" s="1490"/>
      <c r="H1" s="1490"/>
      <c r="I1" s="1490"/>
      <c r="J1" s="1490"/>
      <c r="K1" s="1490"/>
      <c r="L1" s="1490"/>
    </row>
    <row r="2" spans="2:12" ht="13.5" customHeight="1" x14ac:dyDescent="0.2">
      <c r="B2" s="2562">
        <f>'Single Audit Cover'!E7</f>
        <v>13058401026</v>
      </c>
      <c r="C2" s="2562"/>
      <c r="D2" s="2562"/>
      <c r="E2" s="2562"/>
      <c r="F2" s="1489"/>
      <c r="G2" s="1489"/>
      <c r="H2" s="1489"/>
      <c r="I2" s="1489"/>
      <c r="J2" s="1489"/>
      <c r="K2" s="1489"/>
      <c r="L2" s="1489"/>
    </row>
    <row r="3" spans="2:12" ht="13.5" customHeight="1" x14ac:dyDescent="0.2">
      <c r="B3" s="2546" t="s">
        <v>1567</v>
      </c>
      <c r="C3" s="2546"/>
      <c r="D3" s="2546"/>
      <c r="E3" s="2546"/>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1563</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13058401026</v>
      </c>
    </row>
    <row r="3" spans="1:2" x14ac:dyDescent="0.2">
      <c r="A3" t="s">
        <v>1108</v>
      </c>
      <c r="B3" s="1221" t="str">
        <f>COVER!A15</f>
        <v>Marion, Fayette, Clay</v>
      </c>
    </row>
    <row r="4" spans="1:2" x14ac:dyDescent="0.2">
      <c r="A4" t="s">
        <v>1164</v>
      </c>
      <c r="B4" s="1221" t="str">
        <f>COVER!A17</f>
        <v>South Central CUD 401</v>
      </c>
    </row>
    <row r="5" spans="1:2" x14ac:dyDescent="0.2">
      <c r="A5" t="s">
        <v>797</v>
      </c>
      <c r="B5" s="1221" t="str">
        <f>COVER!A38</f>
        <v>Kerry Herdes</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f>IF(COVER!J30="x","Yes",IF(COVER!L30="x","No",0))</f>
        <v>0</v>
      </c>
    </row>
    <row r="14" spans="1:2" x14ac:dyDescent="0.2">
      <c r="A14" t="s">
        <v>553</v>
      </c>
      <c r="B14" s="1221" t="str">
        <f>IF(COVER!J31="x","Yes",IF(COVER!L31="x","No",0))</f>
        <v>No</v>
      </c>
    </row>
    <row r="15" spans="1:2" x14ac:dyDescent="0.2">
      <c r="A15" t="s">
        <v>655</v>
      </c>
      <c r="B15" s="1221" t="str">
        <f>COVER!T23</f>
        <v>0060-1501</v>
      </c>
    </row>
    <row r="16" spans="1:2" x14ac:dyDescent="0.2">
      <c r="A16" t="s">
        <v>488</v>
      </c>
      <c r="B16" s="1221" t="str">
        <f>COVER!T13</f>
        <v>Glass and Shuffett, Ltd.</v>
      </c>
    </row>
    <row r="17" spans="1:2" x14ac:dyDescent="0.2">
      <c r="A17" t="s">
        <v>1028</v>
      </c>
      <c r="B17" s="1221" t="str">
        <f>COVER!T15</f>
        <v>Frederick J. Becker, CPA</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428833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856586</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1784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1784</v>
      </c>
      <c r="C91" s="13" t="s">
        <v>651</v>
      </c>
      <c r="D91" s="13" t="str">
        <f t="shared" si="0"/>
        <v>Error?</v>
      </c>
    </row>
    <row r="92" spans="1:4" x14ac:dyDescent="0.2">
      <c r="A92" s="54">
        <v>31</v>
      </c>
      <c r="B92" s="1221">
        <f>'Assets-Liab 5-6'!C39</f>
        <v>854802</v>
      </c>
      <c r="D92" s="13" t="str">
        <f t="shared" si="0"/>
        <v>Error?</v>
      </c>
    </row>
    <row r="93" spans="1:4" x14ac:dyDescent="0.2">
      <c r="A93" s="54">
        <v>32</v>
      </c>
      <c r="B93" s="1221">
        <f>'Assets-Liab 5-6'!C41</f>
        <v>856586</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107663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166376</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166376</v>
      </c>
      <c r="D123" s="13" t="str">
        <f t="shared" si="0"/>
        <v>Error?</v>
      </c>
    </row>
    <row r="124" spans="1:4" x14ac:dyDescent="0.2">
      <c r="A124" s="54">
        <v>63</v>
      </c>
      <c r="B124" s="1221">
        <f>'Assets-Liab 5-6'!D41</f>
        <v>166376</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63415</v>
      </c>
      <c r="D129" s="13" t="str">
        <f t="shared" si="1"/>
        <v>Error?</v>
      </c>
    </row>
    <row r="130" spans="1:4" x14ac:dyDescent="0.2">
      <c r="A130" s="54">
        <v>69</v>
      </c>
      <c r="B130" s="1221">
        <f>'Assets-Liab 5-6'!E12</f>
        <v>0</v>
      </c>
      <c r="D130" s="13" t="str">
        <f t="shared" si="1"/>
        <v>Error?</v>
      </c>
    </row>
    <row r="131" spans="1:4" x14ac:dyDescent="0.2">
      <c r="A131" s="54">
        <v>70</v>
      </c>
      <c r="B131" s="1221">
        <f>'Assets-Liab 5-6'!E13</f>
        <v>63723</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63723</v>
      </c>
      <c r="D140" s="13" t="str">
        <f t="shared" si="1"/>
        <v>Error?</v>
      </c>
    </row>
    <row r="141" spans="1:4" x14ac:dyDescent="0.2">
      <c r="A141" s="54">
        <v>80</v>
      </c>
      <c r="B141" s="1221">
        <f>'Assets-Liab 5-6'!E41</f>
        <v>63723</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20546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111890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111890</v>
      </c>
      <c r="D170" s="13" t="str">
        <f t="shared" si="1"/>
        <v>Error?</v>
      </c>
    </row>
    <row r="171" spans="1:4" x14ac:dyDescent="0.2">
      <c r="A171" s="54">
        <v>110</v>
      </c>
      <c r="B171" s="1221">
        <f>'Assets-Liab 5-6'!F41</f>
        <v>111890</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187905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218661</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218661</v>
      </c>
      <c r="D189" s="13" t="str">
        <f t="shared" si="1"/>
        <v>Error?</v>
      </c>
    </row>
    <row r="190" spans="1:4" x14ac:dyDescent="0.2">
      <c r="A190" s="54">
        <v>129</v>
      </c>
      <c r="B190" s="1221">
        <f>'Assets-Liab 5-6'!G41</f>
        <v>218661</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2529393</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2529393</v>
      </c>
      <c r="D212" s="13" t="str">
        <f t="shared" si="2"/>
        <v>Error?</v>
      </c>
    </row>
    <row r="213" spans="1:4" x14ac:dyDescent="0.2">
      <c r="A213" s="90">
        <v>152</v>
      </c>
      <c r="B213" s="1221">
        <f>'Assets-Liab 5-6'!H41</f>
        <v>2529393</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17012</v>
      </c>
      <c r="D273" s="13" t="str">
        <f t="shared" si="3"/>
        <v>Error?</v>
      </c>
    </row>
    <row r="274" spans="1:4" x14ac:dyDescent="0.2">
      <c r="A274" s="54">
        <v>213</v>
      </c>
      <c r="B274" s="1221">
        <f>'Assets-Liab 5-6'!M17</f>
        <v>11442691</v>
      </c>
      <c r="D274" s="13" t="str">
        <f t="shared" si="3"/>
        <v>Error?</v>
      </c>
    </row>
    <row r="275" spans="1:4" x14ac:dyDescent="0.2">
      <c r="A275" s="54">
        <v>214</v>
      </c>
      <c r="B275" s="1221">
        <f>'Assets-Liab 5-6'!M18</f>
        <v>224283</v>
      </c>
      <c r="D275" s="13" t="str">
        <f t="shared" si="3"/>
        <v>Error?</v>
      </c>
    </row>
    <row r="276" spans="1:4" x14ac:dyDescent="0.2">
      <c r="A276" s="54">
        <v>215</v>
      </c>
      <c r="B276" s="1221">
        <f>'Assets-Liab 5-6'!M19</f>
        <v>4042356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18959785</v>
      </c>
      <c r="C279" s="13" t="s">
        <v>651</v>
      </c>
      <c r="D279" s="13" t="str">
        <f t="shared" si="3"/>
        <v>Error?</v>
      </c>
    </row>
    <row r="280" spans="1:4" x14ac:dyDescent="0.2">
      <c r="A280" s="54">
        <v>219</v>
      </c>
      <c r="B280" s="1221">
        <f>'Assets-Liab 5-6'!M40</f>
        <v>18959785</v>
      </c>
      <c r="D280" s="13" t="str">
        <f t="shared" si="3"/>
        <v>Error?</v>
      </c>
    </row>
    <row r="281" spans="1:4" x14ac:dyDescent="0.2">
      <c r="A281" s="54">
        <v>220</v>
      </c>
      <c r="B281" s="1221">
        <f>'Assets-Liab 5-6'!M41</f>
        <v>18959785</v>
      </c>
      <c r="C281" s="13" t="s">
        <v>651</v>
      </c>
      <c r="D281" s="13" t="str">
        <f t="shared" si="3"/>
        <v>Error?</v>
      </c>
    </row>
    <row r="282" spans="1:4" x14ac:dyDescent="0.2">
      <c r="A282" s="54">
        <v>221</v>
      </c>
      <c r="B282" s="1221">
        <f>'Assets-Liab 5-6'!N21</f>
        <v>63723</v>
      </c>
      <c r="D282" s="13" t="str">
        <f t="shared" si="3"/>
        <v>Error?</v>
      </c>
    </row>
    <row r="283" spans="1:4" x14ac:dyDescent="0.2">
      <c r="A283" s="54">
        <v>222</v>
      </c>
      <c r="B283" s="1221">
        <f>'Assets-Liab 5-6'!N22</f>
        <v>3807358</v>
      </c>
      <c r="D283" s="13" t="str">
        <f t="shared" si="3"/>
        <v>Error?</v>
      </c>
    </row>
    <row r="284" spans="1:4" x14ac:dyDescent="0.2">
      <c r="A284" s="54">
        <v>223</v>
      </c>
      <c r="B284" s="1221">
        <f>'Assets-Liab 5-6'!N23</f>
        <v>3871081</v>
      </c>
      <c r="C284" s="13" t="s">
        <v>651</v>
      </c>
      <c r="D284" s="13" t="str">
        <f t="shared" si="3"/>
        <v>Error?</v>
      </c>
    </row>
    <row r="285" spans="1:4" x14ac:dyDescent="0.2">
      <c r="A285" s="54">
        <v>224</v>
      </c>
      <c r="B285" s="1221">
        <f>'Assets-Liab 5-6'!N36</f>
        <v>3871081</v>
      </c>
      <c r="D285" s="13" t="str">
        <f t="shared" si="3"/>
        <v>Error?</v>
      </c>
    </row>
    <row r="286" spans="1:4" x14ac:dyDescent="0.2">
      <c r="A286" s="82">
        <v>225</v>
      </c>
      <c r="D286" s="13" t="str">
        <f t="shared" si="3"/>
        <v>OK</v>
      </c>
    </row>
    <row r="287" spans="1:4" x14ac:dyDescent="0.2">
      <c r="A287" s="54">
        <v>226</v>
      </c>
      <c r="B287" s="1221">
        <f>'Assets-Liab 5-6'!N37</f>
        <v>3871081</v>
      </c>
      <c r="C287" s="13" t="s">
        <v>651</v>
      </c>
      <c r="D287" s="13" t="str">
        <f t="shared" si="3"/>
        <v>Error?</v>
      </c>
    </row>
    <row r="288" spans="1:4" x14ac:dyDescent="0.2">
      <c r="A288" s="54">
        <v>227</v>
      </c>
      <c r="B288" s="1221">
        <f>'Assets-Liab 5-6'!N41</f>
        <v>3871081</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1634124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212050</v>
      </c>
      <c r="D717" s="13" t="str">
        <f t="shared" si="10"/>
        <v>Error?</v>
      </c>
    </row>
    <row r="718" spans="1:4" x14ac:dyDescent="0.2">
      <c r="A718" s="54">
        <v>657</v>
      </c>
      <c r="B718" s="1221">
        <f>'Expenditures 15-22'!C14</f>
        <v>131995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2649805</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48129</v>
      </c>
      <c r="D722" s="13" t="str">
        <f t="shared" si="10"/>
        <v>Error?</v>
      </c>
    </row>
    <row r="723" spans="1:4" x14ac:dyDescent="0.2">
      <c r="A723" s="54">
        <v>662</v>
      </c>
      <c r="B723" s="1221">
        <f>'Expenditures 15-22'!C38</f>
        <v>21412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69541</v>
      </c>
      <c r="C727" s="13" t="s">
        <v>651</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651</v>
      </c>
      <c r="D731" s="13" t="str">
        <f t="shared" si="10"/>
        <v>Error?</v>
      </c>
    </row>
    <row r="732" spans="1:4" x14ac:dyDescent="0.2">
      <c r="A732" s="54">
        <v>671</v>
      </c>
      <c r="B732" s="1221">
        <f>'Expenditures 15-22'!C49</f>
        <v>2693</v>
      </c>
      <c r="D732" s="13" t="str">
        <f t="shared" si="10"/>
        <v>Error?</v>
      </c>
    </row>
    <row r="733" spans="1:4" x14ac:dyDescent="0.2">
      <c r="A733" s="54">
        <v>672</v>
      </c>
      <c r="B733" s="1221">
        <f>'Expenditures 15-22'!C50</f>
        <v>93072</v>
      </c>
      <c r="D733" s="13" t="str">
        <f t="shared" si="10"/>
        <v>Error?</v>
      </c>
    </row>
    <row r="734" spans="1:4" x14ac:dyDescent="0.2">
      <c r="A734" s="54">
        <v>673</v>
      </c>
      <c r="B734" s="1221">
        <f>'Expenditures 15-22'!C53</f>
        <v>95765</v>
      </c>
      <c r="C734" s="13" t="s">
        <v>651</v>
      </c>
      <c r="D734" s="13" t="str">
        <f t="shared" si="10"/>
        <v>Error?</v>
      </c>
    </row>
    <row r="735" spans="1:4" x14ac:dyDescent="0.2">
      <c r="A735" s="54">
        <v>674</v>
      </c>
      <c r="B735" s="1221">
        <f>'Expenditures 15-22'!C55</f>
        <v>295974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295974</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69404</v>
      </c>
      <c r="D739" s="13" t="str">
        <f t="shared" si="10"/>
        <v>Error?</v>
      </c>
    </row>
    <row r="740" spans="1:4" x14ac:dyDescent="0.2">
      <c r="A740" s="54">
        <v>679</v>
      </c>
      <c r="B740" s="1221">
        <f>'Expenditures 15-22'!C61</f>
        <v>145895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93188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308487</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769767</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3419572</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333976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40119</v>
      </c>
      <c r="D775" s="13" t="str">
        <f t="shared" si="11"/>
        <v>Error?</v>
      </c>
    </row>
    <row r="776" spans="1:4" x14ac:dyDescent="0.2">
      <c r="A776" s="54">
        <v>715</v>
      </c>
      <c r="B776" s="1221">
        <f>'Expenditures 15-22'!D14</f>
        <v>16881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513284</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5847</v>
      </c>
      <c r="D780" s="13" t="str">
        <f t="shared" si="11"/>
        <v>Error?</v>
      </c>
    </row>
    <row r="781" spans="1:4" x14ac:dyDescent="0.2">
      <c r="A781" s="54">
        <v>720</v>
      </c>
      <c r="B781" s="1221">
        <f>'Expenditures 15-22'!D38</f>
        <v>36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5883</v>
      </c>
      <c r="C785" s="13" t="s">
        <v>651</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12220</v>
      </c>
      <c r="D791" s="13" t="str">
        <f t="shared" si="11"/>
        <v>Error?</v>
      </c>
    </row>
    <row r="792" spans="1:4" x14ac:dyDescent="0.2">
      <c r="A792" s="54">
        <v>731</v>
      </c>
      <c r="B792" s="1221">
        <f>'Expenditures 15-22'!D53</f>
        <v>12220</v>
      </c>
      <c r="C792" s="13" t="s">
        <v>651</v>
      </c>
      <c r="D792" s="13" t="str">
        <f t="shared" si="11"/>
        <v>Error?</v>
      </c>
    </row>
    <row r="793" spans="1:4" x14ac:dyDescent="0.2">
      <c r="A793" s="54">
        <v>732</v>
      </c>
      <c r="B793" s="1221">
        <f>'Expenditures 15-22'!D55</f>
        <v>55173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55173</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10853</v>
      </c>
      <c r="D797" s="13" t="str">
        <f t="shared" si="11"/>
        <v>Error?</v>
      </c>
    </row>
    <row r="798" spans="1:4" x14ac:dyDescent="0.2">
      <c r="A798" s="54">
        <v>737</v>
      </c>
      <c r="B798" s="1221">
        <f>'Expenditures 15-22'!D61</f>
        <v>22731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17068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50652</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123928</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637212</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29055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191</v>
      </c>
      <c r="D833" s="13" t="str">
        <f t="shared" si="12"/>
        <v>Error?</v>
      </c>
    </row>
    <row r="834" spans="1:4" x14ac:dyDescent="0.2">
      <c r="A834" s="54">
        <v>773</v>
      </c>
      <c r="B834" s="1221">
        <f>'Expenditures 15-22'!E14</f>
        <v>18133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47495</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1250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50270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51520</v>
      </c>
      <c r="C843" s="13" t="s">
        <v>651</v>
      </c>
      <c r="D843" s="13" t="str">
        <f t="shared" si="12"/>
        <v>Error?</v>
      </c>
    </row>
    <row r="844" spans="1:4" x14ac:dyDescent="0.2">
      <c r="A844" s="54">
        <v>783</v>
      </c>
      <c r="B844" s="1221">
        <f>'Expenditures 15-22'!E44</f>
        <v>4490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4490</v>
      </c>
      <c r="C847" s="13" t="s">
        <v>651</v>
      </c>
      <c r="D847" s="13" t="str">
        <f t="shared" si="12"/>
        <v>Error?</v>
      </c>
    </row>
    <row r="848" spans="1:4" x14ac:dyDescent="0.2">
      <c r="A848" s="54">
        <v>787</v>
      </c>
      <c r="B848" s="1221">
        <f>'Expenditures 15-22'!E49</f>
        <v>1761</v>
      </c>
      <c r="D848" s="13" t="str">
        <f t="shared" si="12"/>
        <v>Error?</v>
      </c>
    </row>
    <row r="849" spans="1:4" x14ac:dyDescent="0.2">
      <c r="A849" s="54">
        <v>788</v>
      </c>
      <c r="B849" s="1221">
        <f>'Expenditures 15-22'!E50</f>
        <v>4346</v>
      </c>
      <c r="D849" s="13" t="str">
        <f t="shared" si="12"/>
        <v>Error?</v>
      </c>
    </row>
    <row r="850" spans="1:4" x14ac:dyDescent="0.2">
      <c r="A850" s="54">
        <v>789</v>
      </c>
      <c r="B850" s="1221">
        <f>'Expenditures 15-22'!E53</f>
        <v>6107</v>
      </c>
      <c r="C850" s="13" t="s">
        <v>651</v>
      </c>
      <c r="D850" s="13" t="str">
        <f t="shared" si="12"/>
        <v>Error?</v>
      </c>
    </row>
    <row r="851" spans="1:4" x14ac:dyDescent="0.2">
      <c r="A851" s="54">
        <v>790</v>
      </c>
      <c r="B851" s="1221">
        <f>'Expenditures 15-22'!E55</f>
        <v>4921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4921</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10507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4309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14816</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51259</v>
      </c>
      <c r="D867" s="13" t="str">
        <f t="shared" si="12"/>
        <v>Error?</v>
      </c>
    </row>
    <row r="868" spans="1:4" x14ac:dyDescent="0.2">
      <c r="A868" s="82">
        <v>807</v>
      </c>
      <c r="D868" s="13" t="str">
        <f t="shared" si="12"/>
        <v>OK</v>
      </c>
    </row>
    <row r="869" spans="1:4" x14ac:dyDescent="0.2">
      <c r="A869" s="54">
        <v>808</v>
      </c>
      <c r="B869" s="1221">
        <f>'Expenditures 15-22'!E72</f>
        <v>51259</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133113</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192015</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31932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10117</v>
      </c>
      <c r="D891" s="13" t="str">
        <f t="shared" si="12"/>
        <v>Error?</v>
      </c>
    </row>
    <row r="892" spans="1:4" x14ac:dyDescent="0.2">
      <c r="A892" s="54">
        <v>831</v>
      </c>
      <c r="B892" s="1221">
        <f>'Expenditures 15-22'!F14</f>
        <v>10722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161742</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59</v>
      </c>
      <c r="D896" s="13" t="str">
        <f t="shared" si="13"/>
        <v>Error?</v>
      </c>
    </row>
    <row r="897" spans="1:4" x14ac:dyDescent="0.2">
      <c r="A897" s="54">
        <v>836</v>
      </c>
      <c r="B897" s="1221">
        <f>'Expenditures 15-22'!F38</f>
        <v>2911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2426</v>
      </c>
      <c r="D900" s="13" t="str">
        <f t="shared" si="13"/>
        <v>Error?</v>
      </c>
    </row>
    <row r="901" spans="1:4" x14ac:dyDescent="0.2">
      <c r="A901" s="54">
        <v>840</v>
      </c>
      <c r="B901" s="1221">
        <f>'Expenditures 15-22'!F42</f>
        <v>5396</v>
      </c>
      <c r="C901" s="13" t="s">
        <v>651</v>
      </c>
      <c r="D901" s="13" t="str">
        <f t="shared" si="13"/>
        <v>Error?</v>
      </c>
    </row>
    <row r="902" spans="1:4" x14ac:dyDescent="0.2">
      <c r="A902" s="54">
        <v>841</v>
      </c>
      <c r="B902" s="1221">
        <f>'Expenditures 15-22'!F44</f>
        <v>310</v>
      </c>
      <c r="D902" s="13" t="str">
        <f t="shared" si="13"/>
        <v>Error?</v>
      </c>
    </row>
    <row r="903" spans="1:4" x14ac:dyDescent="0.2">
      <c r="A903" s="54">
        <v>842</v>
      </c>
      <c r="B903" s="1221">
        <f>'Expenditures 15-22'!F45</f>
        <v>21249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21559</v>
      </c>
      <c r="C905" s="13" t="s">
        <v>651</v>
      </c>
      <c r="D905" s="13" t="str">
        <f t="shared" si="13"/>
        <v>Error?</v>
      </c>
    </row>
    <row r="906" spans="1:4" x14ac:dyDescent="0.2">
      <c r="A906" s="54">
        <v>845</v>
      </c>
      <c r="B906" s="1221">
        <f>'Expenditures 15-22'!F49</f>
        <v>5052</v>
      </c>
      <c r="D906" s="13" t="str">
        <f t="shared" si="13"/>
        <v>Error?</v>
      </c>
    </row>
    <row r="907" spans="1:4" x14ac:dyDescent="0.2">
      <c r="A907" s="54">
        <v>846</v>
      </c>
      <c r="B907" s="1221">
        <f>'Expenditures 15-22'!F50</f>
        <v>788</v>
      </c>
      <c r="D907" s="13" t="str">
        <f t="shared" si="13"/>
        <v>Error?</v>
      </c>
    </row>
    <row r="908" spans="1:4" x14ac:dyDescent="0.2">
      <c r="A908" s="54">
        <v>847</v>
      </c>
      <c r="B908" s="1221">
        <f>'Expenditures 15-22'!F53</f>
        <v>5840</v>
      </c>
      <c r="C908" s="13" t="s">
        <v>651</v>
      </c>
      <c r="D908" s="13" t="str">
        <f t="shared" si="13"/>
        <v>Error?</v>
      </c>
    </row>
    <row r="909" spans="1:4" x14ac:dyDescent="0.2">
      <c r="A909" s="54">
        <v>848</v>
      </c>
      <c r="B909" s="1221">
        <f>'Expenditures 15-22'!F55</f>
        <v>5081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5081</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915</v>
      </c>
      <c r="D913" s="13" t="str">
        <f t="shared" si="13"/>
        <v>Error?</v>
      </c>
    </row>
    <row r="914" spans="1:4" x14ac:dyDescent="0.2">
      <c r="A914" s="54">
        <v>853</v>
      </c>
      <c r="B914" s="1221">
        <f>'Expenditures 15-22'!F61</f>
        <v>1808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185213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187936</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225812</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387554</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649</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649</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115864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115864</v>
      </c>
      <c r="C963" s="13" t="s">
        <v>651</v>
      </c>
      <c r="D963" s="13" t="str">
        <f t="shared" si="14"/>
        <v>Error?</v>
      </c>
    </row>
    <row r="964" spans="1:4" x14ac:dyDescent="0.2">
      <c r="A964" s="54">
        <v>903</v>
      </c>
      <c r="B964" s="1221">
        <f>'Expenditures 15-22'!G49</f>
        <v>9392</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9392</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1751</v>
      </c>
      <c r="D971" s="13" t="str">
        <f t="shared" si="14"/>
        <v>Error?</v>
      </c>
    </row>
    <row r="972" spans="1:4" x14ac:dyDescent="0.2">
      <c r="A972" s="54">
        <v>911</v>
      </c>
      <c r="B972" s="1221">
        <f>'Expenditures 15-22'!G61</f>
        <v>6500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4018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12269</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18636</v>
      </c>
      <c r="D983" s="13" t="str">
        <f t="shared" si="14"/>
        <v>Error?</v>
      </c>
    </row>
    <row r="984" spans="1:4" x14ac:dyDescent="0.2">
      <c r="A984" s="82">
        <v>923</v>
      </c>
      <c r="D984" s="13" t="str">
        <f t="shared" si="14"/>
        <v>OK</v>
      </c>
    </row>
    <row r="985" spans="1:4" x14ac:dyDescent="0.2">
      <c r="A985" s="54">
        <v>924</v>
      </c>
      <c r="B985" s="1221">
        <f>'Expenditures 15-22'!G72</f>
        <v>18636</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156161</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156810</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2475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643</v>
      </c>
      <c r="D1007" s="13" t="str">
        <f t="shared" si="14"/>
        <v>Error?</v>
      </c>
    </row>
    <row r="1008" spans="1:4" x14ac:dyDescent="0.2">
      <c r="A1008" s="54">
        <v>947</v>
      </c>
      <c r="B1008" s="1221">
        <f>'Expenditures 15-22'!H14</f>
        <v>5752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8870</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750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750</v>
      </c>
      <c r="C1021" s="13" t="s">
        <v>651</v>
      </c>
      <c r="D1021" s="13" t="str">
        <f t="shared" si="14"/>
        <v>Error?</v>
      </c>
    </row>
    <row r="1022" spans="1:4" x14ac:dyDescent="0.2">
      <c r="A1022" s="54">
        <v>961</v>
      </c>
      <c r="B1022" s="1221">
        <f>'Expenditures 15-22'!H49</f>
        <v>7299</v>
      </c>
      <c r="D1022" s="13" t="str">
        <f t="shared" si="14"/>
        <v>Error?</v>
      </c>
    </row>
    <row r="1023" spans="1:4" x14ac:dyDescent="0.2">
      <c r="A1023" s="54">
        <v>962</v>
      </c>
      <c r="B1023" s="1221">
        <f>'Expenditures 15-22'!H50</f>
        <v>3304</v>
      </c>
      <c r="D1023" s="13" t="str">
        <f t="shared" ref="D1023:D1086" si="15">IF(ISBLANK(B1023),"OK",IF(A1023-B1023=0,"OK","Error?"))</f>
        <v>Error?</v>
      </c>
    </row>
    <row r="1024" spans="1:4" x14ac:dyDescent="0.2">
      <c r="A1024" s="54">
        <v>963</v>
      </c>
      <c r="B1024" s="1221">
        <f>'Expenditures 15-22'!H53</f>
        <v>10603</v>
      </c>
      <c r="C1024" s="13" t="s">
        <v>651</v>
      </c>
      <c r="D1024" s="13" t="str">
        <f t="shared" si="15"/>
        <v>Error?</v>
      </c>
    </row>
    <row r="1025" spans="1:4" x14ac:dyDescent="0.2">
      <c r="A1025" s="54">
        <v>964</v>
      </c>
      <c r="B1025" s="1221">
        <f>'Expenditures 15-22'!H55</f>
        <v>2347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2347</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1230</v>
      </c>
      <c r="D1029" s="13" t="str">
        <f t="shared" si="15"/>
        <v>Error?</v>
      </c>
    </row>
    <row r="1030" spans="1:4" x14ac:dyDescent="0.2">
      <c r="A1030" s="54">
        <v>969</v>
      </c>
      <c r="B1030" s="1221">
        <f>'Expenditures 15-22'!H61</f>
        <v>105</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355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1690</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37864</v>
      </c>
      <c r="D1041" s="13" t="str">
        <f t="shared" si="15"/>
        <v>Error?</v>
      </c>
    </row>
    <row r="1042" spans="1:4" x14ac:dyDescent="0.2">
      <c r="A1042" s="82">
        <v>981</v>
      </c>
      <c r="D1042" s="13" t="str">
        <f t="shared" si="15"/>
        <v>OK</v>
      </c>
    </row>
    <row r="1043" spans="1:4" x14ac:dyDescent="0.2">
      <c r="A1043" s="54">
        <v>982</v>
      </c>
      <c r="B1043" s="1221">
        <f>'Expenditures 15-22'!H72</f>
        <v>37864</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53254</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171704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233828</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2033167</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263769</v>
      </c>
      <c r="C1105" s="13" t="s">
        <v>651</v>
      </c>
      <c r="D1105" s="13" t="str">
        <f t="shared" si="16"/>
        <v>Error?</v>
      </c>
    </row>
    <row r="1106" spans="1:4" x14ac:dyDescent="0.2">
      <c r="A1106" s="54">
        <v>1045</v>
      </c>
      <c r="B1106" s="1221">
        <f>'Expenditures 15-22'!K14</f>
        <v>183483</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3383450</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54035</v>
      </c>
      <c r="C1110" s="13" t="s">
        <v>651</v>
      </c>
      <c r="D1110" s="13" t="str">
        <f t="shared" si="16"/>
        <v>Error?</v>
      </c>
    </row>
    <row r="1111" spans="1:4" x14ac:dyDescent="0.2">
      <c r="A1111" s="54">
        <v>1050</v>
      </c>
      <c r="B1111" s="1221">
        <f>'Expenditures 15-22'!K38</f>
        <v>25609</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50270</v>
      </c>
      <c r="C1113" s="13" t="s">
        <v>651</v>
      </c>
      <c r="D1113" s="13" t="str">
        <f t="shared" si="16"/>
        <v>Error?</v>
      </c>
    </row>
    <row r="1114" spans="1:4" x14ac:dyDescent="0.2">
      <c r="A1114" s="54">
        <v>1053</v>
      </c>
      <c r="B1114" s="1221">
        <f>'Expenditures 15-22'!K41</f>
        <v>2426</v>
      </c>
      <c r="C1114" s="13" t="s">
        <v>651</v>
      </c>
      <c r="D1114" s="13" t="str">
        <f t="shared" si="16"/>
        <v>Error?</v>
      </c>
    </row>
    <row r="1115" spans="1:4" x14ac:dyDescent="0.2">
      <c r="A1115" s="54">
        <v>1054</v>
      </c>
      <c r="B1115" s="1221">
        <f>'Expenditures 15-22'!K42</f>
        <v>132340</v>
      </c>
      <c r="C1115" s="13" t="s">
        <v>651</v>
      </c>
      <c r="D1115" s="13" t="str">
        <f t="shared" si="16"/>
        <v>Error?</v>
      </c>
    </row>
    <row r="1116" spans="1:4" x14ac:dyDescent="0.2">
      <c r="A1116" s="54">
        <v>1055</v>
      </c>
      <c r="B1116" s="1221">
        <f>'Expenditures 15-22'!K44</f>
        <v>5550</v>
      </c>
      <c r="C1116" s="13" t="s">
        <v>651</v>
      </c>
      <c r="D1116" s="13" t="str">
        <f t="shared" si="16"/>
        <v>Error?</v>
      </c>
    </row>
    <row r="1117" spans="1:4" x14ac:dyDescent="0.2">
      <c r="A1117" s="54">
        <v>1056</v>
      </c>
      <c r="B1117" s="1221">
        <f>'Expenditures 15-22'!K45</f>
        <v>137113</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142663</v>
      </c>
      <c r="C1119" s="13" t="s">
        <v>651</v>
      </c>
      <c r="D1119" s="13" t="str">
        <f t="shared" si="16"/>
        <v>Error?</v>
      </c>
    </row>
    <row r="1120" spans="1:4" x14ac:dyDescent="0.2">
      <c r="A1120" s="54">
        <v>1059</v>
      </c>
      <c r="B1120" s="1221">
        <f>'Expenditures 15-22'!K49</f>
        <v>26197</v>
      </c>
      <c r="C1120" s="13" t="s">
        <v>651</v>
      </c>
      <c r="D1120" s="13" t="str">
        <f t="shared" si="16"/>
        <v>Error?</v>
      </c>
    </row>
    <row r="1121" spans="1:4" x14ac:dyDescent="0.2">
      <c r="A1121" s="54">
        <v>1060</v>
      </c>
      <c r="B1121" s="1221">
        <f>'Expenditures 15-22'!K50</f>
        <v>113730</v>
      </c>
      <c r="C1121" s="13" t="s">
        <v>651</v>
      </c>
      <c r="D1121" s="13" t="str">
        <f t="shared" si="16"/>
        <v>Error?</v>
      </c>
    </row>
    <row r="1122" spans="1:4" x14ac:dyDescent="0.2">
      <c r="A1122" s="54">
        <v>1061</v>
      </c>
      <c r="B1122" s="1221">
        <f>'Expenditures 15-22'!K53</f>
        <v>139927</v>
      </c>
      <c r="C1122" s="13" t="s">
        <v>651</v>
      </c>
      <c r="D1122" s="13" t="str">
        <f t="shared" si="16"/>
        <v>Error?</v>
      </c>
    </row>
    <row r="1123" spans="1:4" x14ac:dyDescent="0.2">
      <c r="A1123" s="54">
        <v>1062</v>
      </c>
      <c r="B1123" s="1221">
        <f>'Expenditures 15-22'!K55</f>
        <v>363496</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363496</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94660</v>
      </c>
      <c r="C1127" s="13" t="s">
        <v>651</v>
      </c>
      <c r="D1127" s="13" t="str">
        <f t="shared" si="16"/>
        <v>Error?</v>
      </c>
    </row>
    <row r="1128" spans="1:4" x14ac:dyDescent="0.2">
      <c r="A1128" s="54">
        <v>1067</v>
      </c>
      <c r="B1128" s="1221">
        <f>'Expenditures 15-22'!K61</f>
        <v>177039</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304151</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575850</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107759</v>
      </c>
      <c r="C1139" s="13" t="s">
        <v>651</v>
      </c>
      <c r="D1139" s="13" t="str">
        <f t="shared" si="16"/>
        <v>Error?</v>
      </c>
    </row>
    <row r="1140" spans="1:4" x14ac:dyDescent="0.2">
      <c r="A1140" s="82">
        <v>1079</v>
      </c>
      <c r="D1140" s="13" t="str">
        <f t="shared" si="16"/>
        <v>OK</v>
      </c>
    </row>
    <row r="1141" spans="1:4" x14ac:dyDescent="0.2">
      <c r="A1141" s="54">
        <v>1080</v>
      </c>
      <c r="B1141" s="1221">
        <f>'Expenditures 15-22'!K72</f>
        <v>107759</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1462035</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183111</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5028596</v>
      </c>
      <c r="C1152" s="13" t="s">
        <v>651</v>
      </c>
      <c r="D1152" s="13" t="str">
        <f t="shared" si="17"/>
        <v>Error?</v>
      </c>
    </row>
    <row r="1153" spans="1:4" x14ac:dyDescent="0.2">
      <c r="A1153" s="54">
        <v>1092</v>
      </c>
      <c r="B1153" s="1221">
        <f>'Expenditures 15-22'!K115</f>
        <v>-197868</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36412</v>
      </c>
      <c r="D1221" s="13" t="str">
        <f t="shared" si="18"/>
        <v>Error?</v>
      </c>
    </row>
    <row r="1222" spans="1:4" x14ac:dyDescent="0.2">
      <c r="A1222" s="82">
        <v>1161</v>
      </c>
      <c r="D1222" s="13" t="str">
        <f t="shared" si="18"/>
        <v>OK</v>
      </c>
    </row>
    <row r="1223" spans="1:4" x14ac:dyDescent="0.2">
      <c r="A1223" s="54">
        <v>1162</v>
      </c>
      <c r="B1223" s="1221">
        <f>'Expenditures 15-22'!C127</f>
        <v>36412</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36412</v>
      </c>
      <c r="C1225" s="13" t="s">
        <v>651</v>
      </c>
      <c r="D1225" s="13" t="str">
        <f t="shared" si="18"/>
        <v>Error?</v>
      </c>
    </row>
    <row r="1226" spans="1:4" x14ac:dyDescent="0.2">
      <c r="A1226" s="54">
        <v>1165</v>
      </c>
      <c r="B1226" s="1221">
        <f>'Expenditures 15-22'!C150</f>
        <v>36412</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5427</v>
      </c>
      <c r="D1229" s="13" t="str">
        <f t="shared" si="18"/>
        <v>Error?</v>
      </c>
    </row>
    <row r="1230" spans="1:4" x14ac:dyDescent="0.2">
      <c r="A1230" s="82">
        <v>1169</v>
      </c>
      <c r="D1230" s="13" t="str">
        <f t="shared" si="18"/>
        <v>OK</v>
      </c>
    </row>
    <row r="1231" spans="1:4" x14ac:dyDescent="0.2">
      <c r="A1231" s="54">
        <v>1170</v>
      </c>
      <c r="B1231" s="1221">
        <f>'Expenditures 15-22'!D127</f>
        <v>5427</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5427</v>
      </c>
      <c r="C1233" s="13" t="s">
        <v>651</v>
      </c>
      <c r="D1233" s="13" t="str">
        <f t="shared" si="18"/>
        <v>Error?</v>
      </c>
    </row>
    <row r="1234" spans="1:4" x14ac:dyDescent="0.2">
      <c r="A1234" s="54">
        <v>1173</v>
      </c>
      <c r="B1234" s="1221">
        <f>'Expenditures 15-22'!D150</f>
        <v>5427</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58762</v>
      </c>
      <c r="D1237" s="13" t="str">
        <f t="shared" si="18"/>
        <v>Error?</v>
      </c>
    </row>
    <row r="1238" spans="1:4" x14ac:dyDescent="0.2">
      <c r="A1238" s="82">
        <v>1177</v>
      </c>
      <c r="D1238" s="13" t="str">
        <f t="shared" si="18"/>
        <v>OK</v>
      </c>
    </row>
    <row r="1239" spans="1:4" x14ac:dyDescent="0.2">
      <c r="A1239" s="54">
        <v>1178</v>
      </c>
      <c r="B1239" s="1221">
        <f>'Expenditures 15-22'!E127</f>
        <v>58762</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58762</v>
      </c>
      <c r="C1241" s="13" t="s">
        <v>651</v>
      </c>
      <c r="D1241" s="13" t="str">
        <f t="shared" si="18"/>
        <v>Error?</v>
      </c>
    </row>
    <row r="1242" spans="1:4" x14ac:dyDescent="0.2">
      <c r="A1242" s="54">
        <v>1181</v>
      </c>
      <c r="B1242" s="1221">
        <f>'Expenditures 15-22'!E150</f>
        <v>58762</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174707</v>
      </c>
      <c r="D1245" s="13" t="str">
        <f t="shared" si="18"/>
        <v>Error?</v>
      </c>
    </row>
    <row r="1246" spans="1:4" x14ac:dyDescent="0.2">
      <c r="A1246" s="82">
        <v>1185</v>
      </c>
      <c r="D1246" s="13" t="str">
        <f t="shared" si="18"/>
        <v>OK</v>
      </c>
    </row>
    <row r="1247" spans="1:4" x14ac:dyDescent="0.2">
      <c r="A1247" s="54">
        <v>1186</v>
      </c>
      <c r="B1247" s="1221">
        <f>'Expenditures 15-22'!F127</f>
        <v>174707</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174707</v>
      </c>
      <c r="C1249" s="13" t="s">
        <v>651</v>
      </c>
      <c r="D1249" s="13" t="str">
        <f t="shared" si="18"/>
        <v>Error?</v>
      </c>
    </row>
    <row r="1250" spans="1:4" x14ac:dyDescent="0.2">
      <c r="A1250" s="54">
        <v>1189</v>
      </c>
      <c r="B1250" s="1221">
        <f>'Expenditures 15-22'!F150</f>
        <v>174707</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33311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33311</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33311</v>
      </c>
      <c r="C1258" s="13" t="s">
        <v>651</v>
      </c>
      <c r="D1258" s="13" t="str">
        <f t="shared" si="18"/>
        <v>Error?</v>
      </c>
    </row>
    <row r="1259" spans="1:4" x14ac:dyDescent="0.2">
      <c r="A1259" s="54">
        <v>1198</v>
      </c>
      <c r="B1259" s="1221">
        <f>'Expenditures 15-22'!G150</f>
        <v>33311</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308619</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308619</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308619</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308619</v>
      </c>
      <c r="C1288" s="13" t="s">
        <v>651</v>
      </c>
      <c r="D1288" s="13" t="str">
        <f t="shared" si="19"/>
        <v>Error?</v>
      </c>
    </row>
    <row r="1289" spans="1:4" x14ac:dyDescent="0.2">
      <c r="A1289" s="54">
        <v>1228</v>
      </c>
      <c r="B1289" s="1221">
        <f>'Expenditures 15-22'!K151</f>
        <v>-31228</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170454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482350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652804</v>
      </c>
      <c r="C1317" s="13" t="s">
        <v>651</v>
      </c>
      <c r="D1317" s="13" t="str">
        <f t="shared" si="19"/>
        <v>Error?</v>
      </c>
    </row>
    <row r="1318" spans="1:4" x14ac:dyDescent="0.2">
      <c r="A1318" s="54">
        <v>1257</v>
      </c>
      <c r="B1318" s="1221">
        <f>'Expenditures 15-22'!H168</f>
        <v>652804</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170454</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482350</v>
      </c>
      <c r="C1329" s="13" t="s">
        <v>651</v>
      </c>
      <c r="D1329" s="13" t="str">
        <f t="shared" si="19"/>
        <v>Error?</v>
      </c>
    </row>
    <row r="1330" spans="1:4" x14ac:dyDescent="0.2">
      <c r="A1330" s="54">
        <v>1269</v>
      </c>
      <c r="B1330" s="1221">
        <f>'Expenditures 15-22'!K165</f>
        <v>0</v>
      </c>
      <c r="C1330" s="13" t="s">
        <v>651</v>
      </c>
      <c r="D1330" s="13" t="str">
        <f t="shared" si="19"/>
        <v>Error?</v>
      </c>
    </row>
    <row r="1331" spans="1:4" x14ac:dyDescent="0.2">
      <c r="A1331" s="54">
        <v>1270</v>
      </c>
      <c r="B1331" s="1221">
        <f>'Expenditures 15-22'!K166</f>
        <v>652804</v>
      </c>
      <c r="C1331" s="13" t="s">
        <v>651</v>
      </c>
      <c r="D1331" s="13" t="str">
        <f t="shared" si="19"/>
        <v>Error?</v>
      </c>
    </row>
    <row r="1332" spans="1:4" x14ac:dyDescent="0.2">
      <c r="A1332" s="54">
        <v>1271</v>
      </c>
      <c r="B1332" s="1221">
        <f>'Expenditures 15-22'!K168</f>
        <v>652804</v>
      </c>
      <c r="C1332" s="13" t="s">
        <v>651</v>
      </c>
      <c r="D1332" s="13" t="str">
        <f t="shared" si="19"/>
        <v>Error?</v>
      </c>
    </row>
    <row r="1333" spans="1:4" x14ac:dyDescent="0.2">
      <c r="A1333" s="54">
        <v>1272</v>
      </c>
      <c r="B1333" s="1221">
        <f>'Expenditures 15-22'!K169</f>
        <v>-3213</v>
      </c>
      <c r="C1333" s="13" t="s">
        <v>651</v>
      </c>
      <c r="D1333" s="13" t="str">
        <f t="shared" si="19"/>
        <v>Error?</v>
      </c>
    </row>
    <row r="1334" spans="1:4" x14ac:dyDescent="0.2">
      <c r="A1334" s="82">
        <v>1273</v>
      </c>
      <c r="D1334" s="13" t="str">
        <f t="shared" si="19"/>
        <v>OK</v>
      </c>
    </row>
    <row r="1335" spans="1:4" x14ac:dyDescent="0.2">
      <c r="A1335" s="54">
        <v>1274</v>
      </c>
      <c r="B1335" s="1221">
        <f>'Expenditures 15-22'!C176</f>
        <v>265171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265171</v>
      </c>
      <c r="C1339" s="13" t="s">
        <v>651</v>
      </c>
      <c r="D1339" s="13" t="str">
        <f t="shared" si="19"/>
        <v>Error?</v>
      </c>
    </row>
    <row r="1340" spans="1:4" x14ac:dyDescent="0.2">
      <c r="A1340" s="54">
        <v>1279</v>
      </c>
      <c r="B1340" s="1221">
        <f>'Expenditures 15-22'!C204</f>
        <v>265171</v>
      </c>
      <c r="C1340" s="13" t="s">
        <v>651</v>
      </c>
      <c r="D1340" s="13" t="str">
        <f t="shared" si="19"/>
        <v>Error?</v>
      </c>
    </row>
    <row r="1341" spans="1:4" x14ac:dyDescent="0.2">
      <c r="A1341" s="54">
        <v>1280</v>
      </c>
      <c r="B1341" s="1221">
        <f>'Expenditures 15-22'!D176</f>
        <v>37017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37017</v>
      </c>
      <c r="C1345" s="13" t="s">
        <v>651</v>
      </c>
      <c r="D1345" s="13" t="str">
        <f t="shared" si="20"/>
        <v>Error?</v>
      </c>
    </row>
    <row r="1346" spans="1:4" x14ac:dyDescent="0.2">
      <c r="A1346" s="54">
        <v>1285</v>
      </c>
      <c r="B1346" s="1221">
        <f>'Expenditures 15-22'!D204</f>
        <v>37017</v>
      </c>
      <c r="C1346" s="13" t="s">
        <v>651</v>
      </c>
      <c r="D1346" s="13" t="str">
        <f t="shared" si="20"/>
        <v>Error?</v>
      </c>
    </row>
    <row r="1347" spans="1:4" x14ac:dyDescent="0.2">
      <c r="A1347" s="54">
        <v>1286</v>
      </c>
      <c r="B1347" s="1221">
        <f>'Expenditures 15-22'!E176</f>
        <v>14833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14833</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14833</v>
      </c>
      <c r="C1353" s="13" t="s">
        <v>651</v>
      </c>
      <c r="D1353" s="13" t="str">
        <f t="shared" si="20"/>
        <v>Error?</v>
      </c>
    </row>
    <row r="1354" spans="1:4" x14ac:dyDescent="0.2">
      <c r="A1354" s="54">
        <v>1293</v>
      </c>
      <c r="B1354" s="1221">
        <f>'Expenditures 15-22'!F176</f>
        <v>75042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75042</v>
      </c>
      <c r="C1358" s="13" t="s">
        <v>651</v>
      </c>
      <c r="D1358" s="13" t="str">
        <f t="shared" si="20"/>
        <v>Error?</v>
      </c>
    </row>
    <row r="1359" spans="1:4" x14ac:dyDescent="0.2">
      <c r="A1359" s="54">
        <v>1298</v>
      </c>
      <c r="B1359" s="1221">
        <f>'Expenditures 15-22'!F204</f>
        <v>75042</v>
      </c>
      <c r="C1359" s="13" t="s">
        <v>651</v>
      </c>
      <c r="D1359" s="13" t="str">
        <f t="shared" si="20"/>
        <v>Error?</v>
      </c>
    </row>
    <row r="1360" spans="1:4" x14ac:dyDescent="0.2">
      <c r="A1360" s="54">
        <v>1299</v>
      </c>
      <c r="B1360" s="1221">
        <f>'Expenditures 15-22'!G176</f>
        <v>38000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38000</v>
      </c>
      <c r="C1364" s="13" t="s">
        <v>651</v>
      </c>
      <c r="D1364" s="13" t="str">
        <f t="shared" si="20"/>
        <v>Error?</v>
      </c>
    </row>
    <row r="1365" spans="1:4" x14ac:dyDescent="0.2">
      <c r="A1365" s="54">
        <v>1304</v>
      </c>
      <c r="B1365" s="1221">
        <f>'Expenditures 15-22'!G204</f>
        <v>38000</v>
      </c>
      <c r="C1365" s="13" t="s">
        <v>651</v>
      </c>
      <c r="D1365" s="13" t="str">
        <f t="shared" si="20"/>
        <v>Error?</v>
      </c>
    </row>
    <row r="1366" spans="1:4" x14ac:dyDescent="0.2">
      <c r="A1366" s="54">
        <v>1305</v>
      </c>
      <c r="B1366" s="1221">
        <f>'Expenditures 15-22'!H176</f>
        <v>2418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2418</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9854</v>
      </c>
      <c r="C1375" s="13" t="s">
        <v>651</v>
      </c>
      <c r="D1375" s="13" t="str">
        <f t="shared" si="20"/>
        <v>Error?</v>
      </c>
    </row>
    <row r="1376" spans="1:4" x14ac:dyDescent="0.2">
      <c r="A1376" s="54">
        <v>1315</v>
      </c>
      <c r="B1376" s="1221">
        <f>'Expenditures 15-22'!H204</f>
        <v>12272</v>
      </c>
      <c r="C1376" s="13" t="s">
        <v>651</v>
      </c>
      <c r="D1376" s="13" t="str">
        <f t="shared" si="20"/>
        <v>Error?</v>
      </c>
    </row>
    <row r="1377" spans="1:4" x14ac:dyDescent="0.2">
      <c r="A1377" s="54">
        <v>1316</v>
      </c>
      <c r="B1377" s="1221">
        <f>'Expenditures 15-22'!K176</f>
        <v>433431</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433431</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9854</v>
      </c>
      <c r="C1387" s="13" t="s">
        <v>651</v>
      </c>
      <c r="D1387" s="13" t="str">
        <f t="shared" si="20"/>
        <v>Error?</v>
      </c>
    </row>
    <row r="1388" spans="1:4" x14ac:dyDescent="0.2">
      <c r="A1388" s="54">
        <v>1327</v>
      </c>
      <c r="B1388" s="1221">
        <f>'Expenditures 15-22'!K204</f>
        <v>443285</v>
      </c>
      <c r="C1388" s="13" t="s">
        <v>651</v>
      </c>
      <c r="D1388" s="13" t="str">
        <f t="shared" si="20"/>
        <v>Error?</v>
      </c>
    </row>
    <row r="1389" spans="1:4" x14ac:dyDescent="0.2">
      <c r="A1389" s="54">
        <v>1328</v>
      </c>
      <c r="B1389" s="1221">
        <f>'Expenditures 15-22'!K205</f>
        <v>-42033</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3069</v>
      </c>
      <c r="D1407" s="13" t="str">
        <f t="shared" ref="D1407:D1470" si="21">IF(ISBLANK(B1407),"OK",IF(A1407-B1407=0,"OK","Error?"))</f>
        <v>Error?</v>
      </c>
    </row>
    <row r="1408" spans="1:4" x14ac:dyDescent="0.2">
      <c r="A1408" s="54">
        <v>1347</v>
      </c>
      <c r="B1408" s="1221">
        <f>'Expenditures 15-22'!D217</f>
        <v>2710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98401</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698</v>
      </c>
      <c r="D1412" s="13" t="str">
        <f t="shared" si="21"/>
        <v>Error?</v>
      </c>
    </row>
    <row r="1413" spans="1:4" x14ac:dyDescent="0.2">
      <c r="A1413" s="54">
        <v>1352</v>
      </c>
      <c r="B1413" s="1221">
        <f>'Expenditures 15-22'!D228</f>
        <v>6231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6929</v>
      </c>
      <c r="C1417" s="13" t="s">
        <v>651</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651</v>
      </c>
      <c r="D1421" s="13" t="str">
        <f t="shared" si="21"/>
        <v>Error?</v>
      </c>
    </row>
    <row r="1422" spans="1:4" x14ac:dyDescent="0.2">
      <c r="A1422" s="54">
        <v>1361</v>
      </c>
      <c r="B1422" s="1221">
        <f>'Expenditures 15-22'!D239</f>
        <v>423</v>
      </c>
      <c r="D1422" s="13" t="str">
        <f t="shared" si="21"/>
        <v>Error?</v>
      </c>
    </row>
    <row r="1423" spans="1:4" x14ac:dyDescent="0.2">
      <c r="A1423" s="54">
        <v>1362</v>
      </c>
      <c r="B1423" s="1221">
        <f>'Expenditures 15-22'!D240</f>
        <v>1493</v>
      </c>
      <c r="D1423" s="13" t="str">
        <f t="shared" si="21"/>
        <v>Error?</v>
      </c>
    </row>
    <row r="1424" spans="1:4" x14ac:dyDescent="0.2">
      <c r="A1424" s="54">
        <v>1363</v>
      </c>
      <c r="B1424" s="1221">
        <f>'Expenditures 15-22'!D251</f>
        <v>1916</v>
      </c>
      <c r="C1424" s="13" t="s">
        <v>651</v>
      </c>
      <c r="D1424" s="13" t="str">
        <f t="shared" si="21"/>
        <v>Error?</v>
      </c>
    </row>
    <row r="1425" spans="1:4" x14ac:dyDescent="0.2">
      <c r="A1425" s="54">
        <v>1364</v>
      </c>
      <c r="B1425" s="1221">
        <f>'Expenditures 15-22'!D253</f>
        <v>20712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20712</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13482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40092</v>
      </c>
      <c r="D1431" s="13" t="str">
        <f t="shared" si="21"/>
        <v>Error?</v>
      </c>
    </row>
    <row r="1432" spans="1:4" x14ac:dyDescent="0.2">
      <c r="A1432" s="54">
        <v>1371</v>
      </c>
      <c r="B1432" s="1221">
        <f>'Expenditures 15-22'!D261</f>
        <v>49493</v>
      </c>
      <c r="D1432" s="13" t="str">
        <f t="shared" si="21"/>
        <v>Error?</v>
      </c>
    </row>
    <row r="1433" spans="1:4" x14ac:dyDescent="0.2">
      <c r="A1433" s="54">
        <v>1372</v>
      </c>
      <c r="B1433" s="1221">
        <f>'Expenditures 15-22'!D262</f>
        <v>18848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121915</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151472</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249873</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3069</v>
      </c>
      <c r="C1471" s="13" t="s">
        <v>651</v>
      </c>
      <c r="D1471" s="13" t="str">
        <f t="shared" ref="D1471:D1534" si="22">IF(ISBLANK(B1471),"OK",IF(A1471-B1471=0,"OK","Error?"))</f>
        <v>Error?</v>
      </c>
    </row>
    <row r="1472" spans="1:4" x14ac:dyDescent="0.2">
      <c r="A1472" s="54">
        <v>1411</v>
      </c>
      <c r="B1472" s="1221">
        <f>'Expenditures 15-22'!K217</f>
        <v>2710</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98401</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698</v>
      </c>
      <c r="C1476" s="13" t="s">
        <v>651</v>
      </c>
      <c r="D1476" s="13" t="str">
        <f t="shared" si="22"/>
        <v>Error?</v>
      </c>
    </row>
    <row r="1477" spans="1:4" x14ac:dyDescent="0.2">
      <c r="A1477" s="54">
        <v>1416</v>
      </c>
      <c r="B1477" s="1221">
        <f>'Expenditures 15-22'!K228</f>
        <v>6231</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6929</v>
      </c>
      <c r="C1481" s="13" t="s">
        <v>651</v>
      </c>
      <c r="D1481" s="13" t="str">
        <f t="shared" si="22"/>
        <v>Error?</v>
      </c>
    </row>
    <row r="1482" spans="1:4" x14ac:dyDescent="0.2">
      <c r="A1482" s="54">
        <v>1421</v>
      </c>
      <c r="B1482" s="1221">
        <f>'Expenditures 15-22'!K234</f>
        <v>0</v>
      </c>
      <c r="C1482" s="13" t="s">
        <v>651</v>
      </c>
      <c r="D1482" s="13" t="str">
        <f t="shared" si="22"/>
        <v>Error?</v>
      </c>
    </row>
    <row r="1483" spans="1:4" x14ac:dyDescent="0.2">
      <c r="A1483" s="54">
        <v>1422</v>
      </c>
      <c r="B1483" s="1221">
        <f>'Expenditures 15-22'!K235</f>
        <v>0</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0</v>
      </c>
      <c r="C1485" s="13" t="s">
        <v>651</v>
      </c>
      <c r="D1485" s="13" t="str">
        <f t="shared" si="22"/>
        <v>Error?</v>
      </c>
    </row>
    <row r="1486" spans="1:4" x14ac:dyDescent="0.2">
      <c r="A1486" s="54">
        <v>1425</v>
      </c>
      <c r="B1486" s="1221">
        <f>'Expenditures 15-22'!K239</f>
        <v>423</v>
      </c>
      <c r="C1486" s="13" t="s">
        <v>651</v>
      </c>
      <c r="D1486" s="13" t="str">
        <f t="shared" si="22"/>
        <v>Error?</v>
      </c>
    </row>
    <row r="1487" spans="1:4" x14ac:dyDescent="0.2">
      <c r="A1487" s="54">
        <v>1426</v>
      </c>
      <c r="B1487" s="1221">
        <f>'Expenditures 15-22'!K240</f>
        <v>1493</v>
      </c>
      <c r="C1487" s="13" t="s">
        <v>651</v>
      </c>
      <c r="D1487" s="13" t="str">
        <f t="shared" si="22"/>
        <v>Error?</v>
      </c>
    </row>
    <row r="1488" spans="1:4" x14ac:dyDescent="0.2">
      <c r="A1488" s="54">
        <v>1427</v>
      </c>
      <c r="B1488" s="1221">
        <f>'Expenditures 15-22'!K251</f>
        <v>1916</v>
      </c>
      <c r="C1488" s="13" t="s">
        <v>651</v>
      </c>
      <c r="D1488" s="13" t="str">
        <f t="shared" si="22"/>
        <v>Error?</v>
      </c>
    </row>
    <row r="1489" spans="1:4" x14ac:dyDescent="0.2">
      <c r="A1489" s="54">
        <v>1428</v>
      </c>
      <c r="B1489" s="1221">
        <f>'Expenditures 15-22'!K253</f>
        <v>20712</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20712</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13482</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40092</v>
      </c>
      <c r="C1495" s="13" t="s">
        <v>651</v>
      </c>
      <c r="D1495" s="13" t="str">
        <f t="shared" si="22"/>
        <v>Error?</v>
      </c>
    </row>
    <row r="1496" spans="1:4" x14ac:dyDescent="0.2">
      <c r="A1496" s="54">
        <v>1435</v>
      </c>
      <c r="B1496" s="1221">
        <f>'Expenditures 15-22'!K261</f>
        <v>49493</v>
      </c>
      <c r="C1496" s="13" t="s">
        <v>651</v>
      </c>
      <c r="D1496" s="13" t="str">
        <f t="shared" si="22"/>
        <v>Error?</v>
      </c>
    </row>
    <row r="1497" spans="1:4" x14ac:dyDescent="0.2">
      <c r="A1497" s="54">
        <v>1436</v>
      </c>
      <c r="B1497" s="1221">
        <f>'Expenditures 15-22'!K262</f>
        <v>18848</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121915</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151472</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249873</v>
      </c>
      <c r="C1517" s="13" t="s">
        <v>651</v>
      </c>
      <c r="D1517" s="13" t="str">
        <f t="shared" si="22"/>
        <v>Error?</v>
      </c>
    </row>
    <row r="1518" spans="1:4" x14ac:dyDescent="0.2">
      <c r="A1518" s="54">
        <v>1457</v>
      </c>
      <c r="B1518" s="1221">
        <f>'Expenditures 15-22'!K289</f>
        <v>23307</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79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79</v>
      </c>
      <c r="C1535" s="13" t="s">
        <v>651</v>
      </c>
      <c r="D1535" s="13" t="str">
        <f t="shared" ref="D1535:D1598" si="23">IF(ISBLANK(B1535),"OK",IF(A1535-B1535=0,"OK","Error?"))</f>
        <v>Error?</v>
      </c>
    </row>
    <row r="1536" spans="1:4" x14ac:dyDescent="0.2">
      <c r="A1536" s="54">
        <v>1475</v>
      </c>
      <c r="B1536" s="1221">
        <f>'Expenditures 15-22'!E305</f>
        <v>79</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3088725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3795</v>
      </c>
      <c r="D1546" s="13" t="str">
        <f t="shared" si="23"/>
        <v>Error?</v>
      </c>
    </row>
    <row r="1547" spans="1:4" x14ac:dyDescent="0.2">
      <c r="A1547" s="54">
        <v>1486</v>
      </c>
      <c r="B1547" s="1221">
        <f>'Expenditures 15-22'!G296</f>
        <v>3092520</v>
      </c>
      <c r="C1547" s="13" t="s">
        <v>651</v>
      </c>
      <c r="D1547" s="13" t="str">
        <f t="shared" si="23"/>
        <v>Error?</v>
      </c>
    </row>
    <row r="1548" spans="1:4" x14ac:dyDescent="0.2">
      <c r="A1548" s="54">
        <v>1487</v>
      </c>
      <c r="B1548" s="1221">
        <f>'Expenditures 15-22'!G305</f>
        <v>3092520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3088804</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3795</v>
      </c>
      <c r="C1558" s="13" t="s">
        <v>651</v>
      </c>
      <c r="D1558" s="13" t="str">
        <f t="shared" si="23"/>
        <v>Error?</v>
      </c>
    </row>
    <row r="1559" spans="1:4" x14ac:dyDescent="0.2">
      <c r="A1559" s="54">
        <v>1498</v>
      </c>
      <c r="B1559" s="1221">
        <f>'Expenditures 15-22'!K296</f>
        <v>3092599</v>
      </c>
      <c r="C1559" s="13" t="s">
        <v>651</v>
      </c>
      <c r="D1559" s="13" t="str">
        <f t="shared" si="23"/>
        <v>Error?</v>
      </c>
    </row>
    <row r="1560" spans="1:4" x14ac:dyDescent="0.2">
      <c r="A1560" s="54">
        <v>1499</v>
      </c>
      <c r="B1560" s="1221">
        <f>'Expenditures 15-22'!K305</f>
        <v>3092599</v>
      </c>
      <c r="C1560" s="13" t="s">
        <v>651</v>
      </c>
      <c r="D1560" s="13" t="str">
        <f t="shared" si="23"/>
        <v>Error?</v>
      </c>
    </row>
    <row r="1561" spans="1:4" x14ac:dyDescent="0.2">
      <c r="A1561" s="54">
        <v>1500</v>
      </c>
      <c r="B1561" s="1221">
        <f>'Expenditures 15-22'!K306</f>
        <v>2919182</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1052670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854802</v>
      </c>
      <c r="C1630" s="13" t="s">
        <v>651</v>
      </c>
      <c r="D1630" s="13" t="str">
        <f t="shared" si="24"/>
        <v>Error?</v>
      </c>
    </row>
    <row r="1631" spans="1:4" x14ac:dyDescent="0.2">
      <c r="A1631" s="54">
        <v>1570</v>
      </c>
      <c r="B1631" s="1221">
        <f>'Acct Summary 7-8'!D79</f>
        <v>176523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166376</v>
      </c>
      <c r="C1644" s="13" t="s">
        <v>651</v>
      </c>
      <c r="D1644" s="13" t="str">
        <f t="shared" si="24"/>
        <v>Error?</v>
      </c>
    </row>
    <row r="1645" spans="1:4" x14ac:dyDescent="0.2">
      <c r="A1645" s="54">
        <v>1584</v>
      </c>
      <c r="B1645" s="1221">
        <f>'Acct Summary 7-8'!E79</f>
        <v>64586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63723</v>
      </c>
      <c r="C1658" s="13" t="s">
        <v>651</v>
      </c>
      <c r="D1658" s="13" t="str">
        <f t="shared" si="24"/>
        <v>Error?</v>
      </c>
    </row>
    <row r="1659" spans="1:4" x14ac:dyDescent="0.2">
      <c r="A1659" s="54">
        <v>1598</v>
      </c>
      <c r="B1659" s="1221">
        <f>'Acct Summary 7-8'!F79</f>
        <v>153923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111890</v>
      </c>
      <c r="C1672" s="13" t="s">
        <v>651</v>
      </c>
      <c r="D1672" s="13" t="str">
        <f t="shared" si="25"/>
        <v>Error?</v>
      </c>
    </row>
    <row r="1673" spans="1:4" x14ac:dyDescent="0.2">
      <c r="A1673" s="54">
        <v>1612</v>
      </c>
      <c r="B1673" s="1221">
        <f>'Acct Summary 7-8'!G79</f>
        <v>195354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218661</v>
      </c>
      <c r="C1686" s="13" t="s">
        <v>651</v>
      </c>
      <c r="D1686" s="13" t="str">
        <f t="shared" si="25"/>
        <v>Error?</v>
      </c>
    </row>
    <row r="1687" spans="1:4" x14ac:dyDescent="0.2">
      <c r="A1687" s="54">
        <v>1626</v>
      </c>
      <c r="B1687" s="1221">
        <f>'Acct Summary 7-8'!H79</f>
        <v>-389789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2529393</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1092506</v>
      </c>
      <c r="C1744" s="13" t="s">
        <v>651</v>
      </c>
      <c r="D1744" s="13" t="str">
        <f t="shared" si="26"/>
        <v>Error?</v>
      </c>
    </row>
    <row r="1745" spans="1:5" x14ac:dyDescent="0.2">
      <c r="A1745" s="54">
        <v>1684</v>
      </c>
      <c r="B1745" s="1221">
        <f>'Tax Sched 24'!B5</f>
        <v>273127</v>
      </c>
      <c r="C1745" s="13" t="s">
        <v>651</v>
      </c>
      <c r="D1745" s="13" t="str">
        <f t="shared" si="26"/>
        <v>Error?</v>
      </c>
    </row>
    <row r="1746" spans="1:5" x14ac:dyDescent="0.2">
      <c r="A1746" s="54">
        <v>1685</v>
      </c>
      <c r="B1746" s="1221">
        <f>'Tax Sched 24'!B6</f>
        <v>649186</v>
      </c>
      <c r="C1746" s="13" t="s">
        <v>651</v>
      </c>
      <c r="D1746" s="13" t="str">
        <f t="shared" si="26"/>
        <v>Error?</v>
      </c>
    </row>
    <row r="1747" spans="1:5" x14ac:dyDescent="0.2">
      <c r="A1747" s="54">
        <v>1686</v>
      </c>
      <c r="B1747" s="1221">
        <f>'Tax Sched 24'!B7</f>
        <v>109254</v>
      </c>
      <c r="C1747" s="13" t="s">
        <v>651</v>
      </c>
      <c r="D1747" s="13" t="str">
        <f t="shared" si="26"/>
        <v>Error?</v>
      </c>
    </row>
    <row r="1748" spans="1:5" x14ac:dyDescent="0.2">
      <c r="A1748" s="54">
        <v>1687</v>
      </c>
      <c r="B1748" s="1221">
        <f>'Tax Sched 24'!B8</f>
        <v>137891</v>
      </c>
      <c r="C1748" s="13" t="s">
        <v>651</v>
      </c>
      <c r="D1748" s="13" t="str">
        <f t="shared" si="26"/>
        <v>Error?</v>
      </c>
    </row>
    <row r="1749" spans="1:5" x14ac:dyDescent="0.2">
      <c r="A1749" s="54">
        <v>1688</v>
      </c>
      <c r="B1749" s="1221">
        <f>'Tax Sched 24'!B10</f>
        <v>27315</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248584</v>
      </c>
      <c r="C1752" s="13" t="s">
        <v>651</v>
      </c>
      <c r="D1752" s="13" t="str">
        <f t="shared" si="26"/>
        <v>Error?</v>
      </c>
    </row>
    <row r="1753" spans="1:5" x14ac:dyDescent="0.2">
      <c r="A1753" s="54">
        <v>1692</v>
      </c>
      <c r="B1753" s="1221">
        <f>'Tax Sched 24'!B12</f>
        <v>27315</v>
      </c>
      <c r="C1753" s="13" t="s">
        <v>651</v>
      </c>
      <c r="D1753" s="13" t="str">
        <f t="shared" si="26"/>
        <v>Error?</v>
      </c>
    </row>
    <row r="1754" spans="1:5" x14ac:dyDescent="0.2">
      <c r="A1754" s="54">
        <v>1693</v>
      </c>
      <c r="B1754" s="1221">
        <f>'Tax Sched 24'!B14</f>
        <v>21851</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2718453</v>
      </c>
      <c r="C1759" s="13" t="s">
        <v>651</v>
      </c>
      <c r="D1759" s="13" t="str">
        <f t="shared" si="26"/>
        <v>Error?</v>
      </c>
    </row>
    <row r="1760" spans="1:5" x14ac:dyDescent="0.2">
      <c r="A1760" s="54">
        <v>1699</v>
      </c>
      <c r="B1760" s="1221">
        <f>'Tax Sched 24'!D4</f>
        <v>1092506</v>
      </c>
      <c r="C1760" s="13" t="s">
        <v>651</v>
      </c>
      <c r="D1760" s="13" t="str">
        <f t="shared" si="26"/>
        <v>Error?</v>
      </c>
    </row>
    <row r="1761" spans="1:5" x14ac:dyDescent="0.2">
      <c r="A1761" s="54">
        <v>1700</v>
      </c>
      <c r="B1761" s="1221">
        <f>'Tax Sched 24'!D5</f>
        <v>273127</v>
      </c>
      <c r="C1761" s="13" t="s">
        <v>651</v>
      </c>
      <c r="D1761" s="13" t="str">
        <f t="shared" si="26"/>
        <v>Error?</v>
      </c>
    </row>
    <row r="1762" spans="1:5" s="79" customFormat="1" x14ac:dyDescent="0.2">
      <c r="A1762" s="54">
        <v>1701</v>
      </c>
      <c r="B1762" s="1221">
        <f>'Tax Sched 24'!D6</f>
        <v>649186</v>
      </c>
      <c r="C1762" s="13" t="s">
        <v>651</v>
      </c>
      <c r="D1762" s="13" t="str">
        <f t="shared" si="26"/>
        <v>Error?</v>
      </c>
      <c r="E1762" s="80"/>
    </row>
    <row r="1763" spans="1:5" x14ac:dyDescent="0.2">
      <c r="A1763" s="54">
        <v>1702</v>
      </c>
      <c r="B1763" s="1221">
        <f>'Tax Sched 24'!D7</f>
        <v>109254</v>
      </c>
      <c r="C1763" s="13" t="s">
        <v>651</v>
      </c>
      <c r="D1763" s="13" t="str">
        <f t="shared" si="26"/>
        <v>Error?</v>
      </c>
    </row>
    <row r="1764" spans="1:5" x14ac:dyDescent="0.2">
      <c r="A1764" s="54">
        <v>1703</v>
      </c>
      <c r="B1764" s="1221">
        <f>'Tax Sched 24'!D8</f>
        <v>137891</v>
      </c>
      <c r="C1764" s="13" t="s">
        <v>651</v>
      </c>
      <c r="D1764" s="13" t="str">
        <f t="shared" si="26"/>
        <v>Error?</v>
      </c>
    </row>
    <row r="1765" spans="1:5" x14ac:dyDescent="0.2">
      <c r="A1765" s="54">
        <v>1704</v>
      </c>
      <c r="B1765" s="1221">
        <f>'Tax Sched 24'!D10</f>
        <v>27315</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248584</v>
      </c>
      <c r="C1768" s="13" t="s">
        <v>651</v>
      </c>
      <c r="D1768" s="13" t="str">
        <f t="shared" si="26"/>
        <v>Error?</v>
      </c>
    </row>
    <row r="1769" spans="1:5" x14ac:dyDescent="0.2">
      <c r="A1769" s="54">
        <v>1708</v>
      </c>
      <c r="B1769" s="1221">
        <f>'Tax Sched 24'!D12</f>
        <v>27315</v>
      </c>
      <c r="C1769" s="13" t="s">
        <v>651</v>
      </c>
      <c r="D1769" s="13" t="str">
        <f t="shared" si="26"/>
        <v>Error?</v>
      </c>
    </row>
    <row r="1770" spans="1:5" x14ac:dyDescent="0.2">
      <c r="A1770" s="54">
        <v>1709</v>
      </c>
      <c r="B1770" s="1221">
        <f>'Tax Sched 24'!D14</f>
        <v>21851</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2718453</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1097771</v>
      </c>
      <c r="C1792" s="13" t="s">
        <v>651</v>
      </c>
      <c r="D1792" s="13" t="str">
        <f t="shared" si="27"/>
        <v>Error?</v>
      </c>
    </row>
    <row r="1793" spans="1:4" x14ac:dyDescent="0.2">
      <c r="A1793" s="54">
        <v>1732</v>
      </c>
      <c r="B1793" s="1221">
        <f>'Tax Sched 24'!F5</f>
        <v>274443</v>
      </c>
      <c r="C1793" s="13" t="s">
        <v>651</v>
      </c>
      <c r="D1793" s="13" t="str">
        <f t="shared" si="27"/>
        <v>Error?</v>
      </c>
    </row>
    <row r="1794" spans="1:4" x14ac:dyDescent="0.2">
      <c r="A1794" s="54">
        <v>1733</v>
      </c>
      <c r="B1794" s="1221">
        <f>'Tax Sched 24'!F6</f>
        <v>655809</v>
      </c>
      <c r="C1794" s="13" t="s">
        <v>651</v>
      </c>
      <c r="D1794" s="13" t="str">
        <f t="shared" si="27"/>
        <v>Error?</v>
      </c>
    </row>
    <row r="1795" spans="1:4" x14ac:dyDescent="0.2">
      <c r="A1795" s="54">
        <v>1734</v>
      </c>
      <c r="B1795" s="1221">
        <f>'Tax Sched 24'!F7</f>
        <v>109777</v>
      </c>
      <c r="C1795" s="13" t="s">
        <v>651</v>
      </c>
      <c r="D1795" s="13" t="str">
        <f t="shared" si="27"/>
        <v>Error?</v>
      </c>
    </row>
    <row r="1796" spans="1:4" x14ac:dyDescent="0.2">
      <c r="A1796" s="54">
        <v>1735</v>
      </c>
      <c r="B1796" s="1221">
        <f>'Tax Sched 24'!F8</f>
        <v>137990</v>
      </c>
      <c r="C1796" s="13" t="s">
        <v>651</v>
      </c>
      <c r="D1796" s="13" t="str">
        <f t="shared" si="27"/>
        <v>Error?</v>
      </c>
    </row>
    <row r="1797" spans="1:4" x14ac:dyDescent="0.2">
      <c r="A1797" s="54">
        <v>1736</v>
      </c>
      <c r="B1797" s="1221">
        <f>'Tax Sched 24'!F10</f>
        <v>27444</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250017</v>
      </c>
      <c r="C1800" s="13" t="s">
        <v>651</v>
      </c>
      <c r="D1800" s="13" t="str">
        <f t="shared" si="27"/>
        <v>Error?</v>
      </c>
    </row>
    <row r="1801" spans="1:4" x14ac:dyDescent="0.2">
      <c r="A1801" s="54">
        <v>1740</v>
      </c>
      <c r="B1801" s="1221">
        <f>'Tax Sched 24'!F12</f>
        <v>27444</v>
      </c>
      <c r="C1801" s="13" t="s">
        <v>651</v>
      </c>
      <c r="D1801" s="13" t="str">
        <f t="shared" si="27"/>
        <v>Error?</v>
      </c>
    </row>
    <row r="1802" spans="1:4" x14ac:dyDescent="0.2">
      <c r="A1802" s="54">
        <v>1741</v>
      </c>
      <c r="B1802" s="1221">
        <f>'Tax Sched 24'!F14</f>
        <v>21955</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1097771</v>
      </c>
      <c r="D1808" s="13" t="str">
        <f t="shared" si="27"/>
        <v>Error?</v>
      </c>
    </row>
    <row r="1809" spans="1:4" x14ac:dyDescent="0.2">
      <c r="A1809" s="54">
        <v>1748</v>
      </c>
      <c r="B1809" s="1221">
        <f>'Tax Sched 24'!E5</f>
        <v>274443</v>
      </c>
      <c r="D1809" s="13" t="str">
        <f t="shared" si="27"/>
        <v>Error?</v>
      </c>
    </row>
    <row r="1810" spans="1:4" x14ac:dyDescent="0.2">
      <c r="A1810" s="54">
        <v>1749</v>
      </c>
      <c r="B1810" s="1221">
        <f>'Tax Sched 24'!E6</f>
        <v>655809</v>
      </c>
      <c r="D1810" s="13" t="str">
        <f t="shared" si="27"/>
        <v>Error?</v>
      </c>
    </row>
    <row r="1811" spans="1:4" x14ac:dyDescent="0.2">
      <c r="A1811" s="54">
        <v>1750</v>
      </c>
      <c r="B1811" s="1221">
        <f>'Tax Sched 24'!E7</f>
        <v>109777</v>
      </c>
      <c r="D1811" s="13" t="str">
        <f t="shared" si="27"/>
        <v>Error?</v>
      </c>
    </row>
    <row r="1812" spans="1:4" x14ac:dyDescent="0.2">
      <c r="A1812" s="54">
        <v>1751</v>
      </c>
      <c r="B1812" s="1221">
        <f>'Tax Sched 24'!E8</f>
        <v>137990</v>
      </c>
      <c r="D1812" s="13" t="str">
        <f t="shared" si="27"/>
        <v>Error?</v>
      </c>
    </row>
    <row r="1813" spans="1:4" x14ac:dyDescent="0.2">
      <c r="A1813" s="54">
        <v>1752</v>
      </c>
      <c r="B1813" s="1221">
        <f>'Tax Sched 24'!E10</f>
        <v>27444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250017</v>
      </c>
      <c r="D1816" s="13" t="str">
        <f t="shared" si="27"/>
        <v>Error?</v>
      </c>
    </row>
    <row r="1817" spans="1:4" x14ac:dyDescent="0.2">
      <c r="A1817" s="54">
        <v>1756</v>
      </c>
      <c r="B1817" s="1221">
        <f>'Tax Sched 24'!E12</f>
        <v>27444</v>
      </c>
      <c r="D1817" s="13" t="str">
        <f t="shared" si="27"/>
        <v>Error?</v>
      </c>
    </row>
    <row r="1818" spans="1:4" x14ac:dyDescent="0.2">
      <c r="A1818" s="54">
        <v>1757</v>
      </c>
      <c r="B1818" s="1221">
        <f>'Tax Sched 24'!E14</f>
        <v>21955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2734108</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4339485</v>
      </c>
      <c r="C1939" s="13" t="s">
        <v>651</v>
      </c>
      <c r="D1939" s="13" t="str">
        <f t="shared" si="29"/>
        <v>Error?</v>
      </c>
    </row>
    <row r="1940" spans="1:5" x14ac:dyDescent="0.2">
      <c r="A1940" s="54">
        <v>1879</v>
      </c>
      <c r="B1940" s="1221">
        <f>'Short-Term Long-Term Debt 25'!F49</f>
        <v>23431</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21851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21851</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21851</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17012</v>
      </c>
      <c r="D2008" s="13" t="str">
        <f t="shared" si="30"/>
        <v>Error?</v>
      </c>
    </row>
    <row r="2009" spans="1:4" x14ac:dyDescent="0.2">
      <c r="A2009" s="54">
        <v>1948</v>
      </c>
      <c r="B2009" s="1221">
        <f>'Cap Outlay Deprec 27'!C8</f>
        <v>11442691</v>
      </c>
      <c r="D2009" s="13" t="str">
        <f t="shared" si="30"/>
        <v>Error?</v>
      </c>
    </row>
    <row r="2010" spans="1:4" x14ac:dyDescent="0.2">
      <c r="A2010" s="54">
        <v>1949</v>
      </c>
      <c r="B2010" s="1221">
        <f>'Cap Outlay Deprec 27'!C10</f>
        <v>224283</v>
      </c>
      <c r="D2010" s="13" t="str">
        <f t="shared" si="30"/>
        <v>Error?</v>
      </c>
    </row>
    <row r="2011" spans="1:4" x14ac:dyDescent="0.2">
      <c r="A2011" s="54">
        <v>1950</v>
      </c>
      <c r="B2011" s="1221">
        <f>'Cap Outlay Deprec 27'!C12</f>
        <v>2732745</v>
      </c>
      <c r="D2011" s="13" t="str">
        <f t="shared" si="30"/>
        <v>Error?</v>
      </c>
    </row>
    <row r="2012" spans="1:4" x14ac:dyDescent="0.2">
      <c r="A2012" s="54">
        <v>1951</v>
      </c>
      <c r="B2012" s="1221">
        <f>'Cap Outlay Deprec 27'!C13</f>
        <v>1081490</v>
      </c>
      <c r="D2012" s="13" t="str">
        <f t="shared" si="30"/>
        <v>Error?</v>
      </c>
    </row>
    <row r="2013" spans="1:4" x14ac:dyDescent="0.2">
      <c r="A2013" s="54">
        <v>1952</v>
      </c>
      <c r="B2013" s="1221">
        <f>'Cap Outlay Deprec 27'!C16</f>
        <v>15597150</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174229</v>
      </c>
      <c r="D2017" s="13" t="str">
        <f t="shared" si="30"/>
        <v>Error?</v>
      </c>
    </row>
    <row r="2018" spans="1:4" x14ac:dyDescent="0.2">
      <c r="A2018" s="54">
        <v>1957</v>
      </c>
      <c r="B2018" s="1221">
        <f>'Cap Outlay Deprec 27'!D13</f>
        <v>53892</v>
      </c>
      <c r="D2018" s="13" t="str">
        <f t="shared" si="30"/>
        <v>Error?</v>
      </c>
    </row>
    <row r="2019" spans="1:4" x14ac:dyDescent="0.2">
      <c r="A2019" s="54">
        <v>1958</v>
      </c>
      <c r="B2019" s="1221">
        <f>'Cap Outlay Deprec 27'!D16</f>
        <v>3362635</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651</v>
      </c>
      <c r="D2025" s="13" t="str">
        <f t="shared" si="30"/>
        <v>Error?</v>
      </c>
    </row>
    <row r="2026" spans="1:4" x14ac:dyDescent="0.2">
      <c r="A2026" s="54">
        <v>1965</v>
      </c>
      <c r="B2026" s="1221">
        <f>'Cap Outlay Deprec 27'!F5</f>
        <v>17012</v>
      </c>
      <c r="C2026" s="13" t="s">
        <v>651</v>
      </c>
      <c r="D2026" s="13" t="str">
        <f t="shared" si="30"/>
        <v>Error?</v>
      </c>
    </row>
    <row r="2027" spans="1:4" x14ac:dyDescent="0.2">
      <c r="A2027" s="54">
        <v>1966</v>
      </c>
      <c r="B2027" s="1221">
        <f>'Cap Outlay Deprec 27'!F8</f>
        <v>11442691</v>
      </c>
      <c r="C2027" s="13" t="s">
        <v>651</v>
      </c>
      <c r="D2027" s="13" t="str">
        <f t="shared" si="30"/>
        <v>Error?</v>
      </c>
    </row>
    <row r="2028" spans="1:4" x14ac:dyDescent="0.2">
      <c r="A2028" s="54">
        <v>1967</v>
      </c>
      <c r="B2028" s="1221">
        <f>'Cap Outlay Deprec 27'!F10</f>
        <v>224283</v>
      </c>
      <c r="C2028" s="13" t="s">
        <v>651</v>
      </c>
      <c r="D2028" s="13" t="str">
        <f t="shared" si="30"/>
        <v>Error?</v>
      </c>
    </row>
    <row r="2029" spans="1:4" x14ac:dyDescent="0.2">
      <c r="A2029" s="54">
        <v>1968</v>
      </c>
      <c r="B2029" s="1221">
        <f>'Cap Outlay Deprec 27'!F12</f>
        <v>2906974</v>
      </c>
      <c r="C2029" s="13" t="s">
        <v>651</v>
      </c>
      <c r="D2029" s="13" t="str">
        <f t="shared" si="30"/>
        <v>Error?</v>
      </c>
    </row>
    <row r="2030" spans="1:4" x14ac:dyDescent="0.2">
      <c r="A2030" s="54">
        <v>1969</v>
      </c>
      <c r="B2030" s="1221">
        <f>'Cap Outlay Deprec 27'!F13</f>
        <v>1135382</v>
      </c>
      <c r="C2030" s="13" t="s">
        <v>651</v>
      </c>
      <c r="D2030" s="13" t="str">
        <f t="shared" si="30"/>
        <v>Error?</v>
      </c>
    </row>
    <row r="2031" spans="1:4" x14ac:dyDescent="0.2">
      <c r="A2031" s="54">
        <v>1970</v>
      </c>
      <c r="B2031" s="1221">
        <f>'Cap Outlay Deprec 27'!F16</f>
        <v>18959785</v>
      </c>
      <c r="C2031" s="13" t="s">
        <v>651</v>
      </c>
      <c r="D2031" s="13" t="str">
        <f t="shared" si="30"/>
        <v>Error?</v>
      </c>
    </row>
    <row r="2032" spans="1:4" x14ac:dyDescent="0.2">
      <c r="A2032" s="82">
        <v>1971</v>
      </c>
      <c r="D2032" s="13" t="str">
        <f t="shared" si="30"/>
        <v>OK</v>
      </c>
    </row>
    <row r="2033" spans="1:4" x14ac:dyDescent="0.2">
      <c r="A2033" s="54">
        <v>1972</v>
      </c>
      <c r="B2033" s="1221">
        <f>'Cap Outlay Deprec 27'!H8</f>
        <v>3184733</v>
      </c>
      <c r="D2033" s="13" t="str">
        <f t="shared" si="30"/>
        <v>Error?</v>
      </c>
    </row>
    <row r="2034" spans="1:4" x14ac:dyDescent="0.2">
      <c r="A2034" s="54">
        <v>1973</v>
      </c>
      <c r="B2034" s="1221">
        <f>'Cap Outlay Deprec 27'!H10</f>
        <v>202283</v>
      </c>
      <c r="D2034" s="13" t="str">
        <f t="shared" si="30"/>
        <v>Error?</v>
      </c>
    </row>
    <row r="2035" spans="1:4" x14ac:dyDescent="0.2">
      <c r="A2035" s="54">
        <v>1974</v>
      </c>
      <c r="B2035" s="1221">
        <f>'Cap Outlay Deprec 27'!H12</f>
        <v>2424655</v>
      </c>
      <c r="D2035" s="13" t="str">
        <f t="shared" si="30"/>
        <v>Error?</v>
      </c>
    </row>
    <row r="2036" spans="1:4" x14ac:dyDescent="0.2">
      <c r="A2036" s="54">
        <v>1975</v>
      </c>
      <c r="B2036" s="1221">
        <f>'Cap Outlay Deprec 27'!H13</f>
        <v>983670</v>
      </c>
      <c r="D2036" s="13" t="str">
        <f t="shared" si="30"/>
        <v>Error?</v>
      </c>
    </row>
    <row r="2037" spans="1:4" x14ac:dyDescent="0.2">
      <c r="A2037" s="54">
        <v>1976</v>
      </c>
      <c r="B2037" s="1221">
        <f>'Cap Outlay Deprec 27'!H16</f>
        <v>6795341</v>
      </c>
      <c r="C2037" s="13" t="s">
        <v>651</v>
      </c>
      <c r="D2037" s="13" t="str">
        <f t="shared" si="30"/>
        <v>Error?</v>
      </c>
    </row>
    <row r="2038" spans="1:4" x14ac:dyDescent="0.2">
      <c r="A2038" s="82">
        <v>1977</v>
      </c>
      <c r="D2038" s="13" t="str">
        <f t="shared" si="30"/>
        <v>OK</v>
      </c>
    </row>
    <row r="2039" spans="1:4" x14ac:dyDescent="0.2">
      <c r="A2039" s="54">
        <v>1978</v>
      </c>
      <c r="B2039" s="1221">
        <f>'Cap Outlay Deprec 27'!I8</f>
        <v>220815</v>
      </c>
      <c r="D2039" s="13" t="str">
        <f t="shared" si="30"/>
        <v>Error?</v>
      </c>
    </row>
    <row r="2040" spans="1:4" x14ac:dyDescent="0.2">
      <c r="A2040" s="54">
        <v>1979</v>
      </c>
      <c r="B2040" s="1221">
        <f>'Cap Outlay Deprec 27'!I10</f>
        <v>7641</v>
      </c>
      <c r="D2040" s="13" t="str">
        <f t="shared" si="30"/>
        <v>Error?</v>
      </c>
    </row>
    <row r="2041" spans="1:4" x14ac:dyDescent="0.2">
      <c r="A2041" s="54">
        <v>1980</v>
      </c>
      <c r="B2041" s="1221">
        <f>'Cap Outlay Deprec 27'!I12</f>
        <v>61319</v>
      </c>
      <c r="D2041" s="13" t="str">
        <f t="shared" si="30"/>
        <v>Error?</v>
      </c>
    </row>
    <row r="2042" spans="1:4" x14ac:dyDescent="0.2">
      <c r="A2042" s="54">
        <v>1981</v>
      </c>
      <c r="B2042" s="1221">
        <f>'Cap Outlay Deprec 27'!I13</f>
        <v>36237</v>
      </c>
      <c r="D2042" s="13" t="str">
        <f t="shared" si="30"/>
        <v>Error?</v>
      </c>
    </row>
    <row r="2043" spans="1:4" x14ac:dyDescent="0.2">
      <c r="A2043" s="54">
        <v>1982</v>
      </c>
      <c r="B2043" s="1221">
        <f>'Cap Outlay Deprec 27'!I16</f>
        <v>326012</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3405548</v>
      </c>
      <c r="C2051" s="13" t="s">
        <v>651</v>
      </c>
      <c r="D2051" s="13" t="str">
        <f t="shared" si="31"/>
        <v>Error?</v>
      </c>
    </row>
    <row r="2052" spans="1:4" x14ac:dyDescent="0.2">
      <c r="A2052" s="54">
        <v>1991</v>
      </c>
      <c r="B2052" s="1221">
        <f>'Cap Outlay Deprec 27'!K10</f>
        <v>209924</v>
      </c>
      <c r="C2052" s="13" t="s">
        <v>651</v>
      </c>
      <c r="D2052" s="13" t="str">
        <f t="shared" si="31"/>
        <v>Error?</v>
      </c>
    </row>
    <row r="2053" spans="1:4" x14ac:dyDescent="0.2">
      <c r="A2053" s="54">
        <v>1992</v>
      </c>
      <c r="B2053" s="1221">
        <f>'Cap Outlay Deprec 27'!K12</f>
        <v>2485974</v>
      </c>
      <c r="C2053" s="13" t="s">
        <v>651</v>
      </c>
      <c r="D2053" s="13" t="str">
        <f t="shared" si="31"/>
        <v>Error?</v>
      </c>
    </row>
    <row r="2054" spans="1:4" x14ac:dyDescent="0.2">
      <c r="A2054" s="54">
        <v>1993</v>
      </c>
      <c r="B2054" s="1221">
        <f>'Cap Outlay Deprec 27'!K13</f>
        <v>1019907</v>
      </c>
      <c r="C2054" s="13" t="s">
        <v>651</v>
      </c>
      <c r="D2054" s="13" t="str">
        <f t="shared" si="31"/>
        <v>Error?</v>
      </c>
    </row>
    <row r="2055" spans="1:4" x14ac:dyDescent="0.2">
      <c r="A2055" s="54">
        <v>1994</v>
      </c>
      <c r="B2055" s="1221">
        <f>'Cap Outlay Deprec 27'!K16</f>
        <v>7121353</v>
      </c>
      <c r="C2055" s="13" t="s">
        <v>651</v>
      </c>
      <c r="D2055" s="13" t="str">
        <f t="shared" si="31"/>
        <v>Error?</v>
      </c>
    </row>
    <row r="2056" spans="1:4" x14ac:dyDescent="0.2">
      <c r="A2056" s="54">
        <v>1995</v>
      </c>
      <c r="B2056" s="1221">
        <f>'Cap Outlay Deprec 27'!L5</f>
        <v>17012</v>
      </c>
      <c r="C2056" s="13" t="s">
        <v>651</v>
      </c>
      <c r="D2056" s="13" t="str">
        <f t="shared" si="31"/>
        <v>Error?</v>
      </c>
    </row>
    <row r="2057" spans="1:4" x14ac:dyDescent="0.2">
      <c r="A2057" s="54">
        <v>1996</v>
      </c>
      <c r="B2057" s="1221">
        <f>'Cap Outlay Deprec 27'!L8</f>
        <v>8037143</v>
      </c>
      <c r="C2057" s="13" t="s">
        <v>651</v>
      </c>
      <c r="D2057" s="13" t="str">
        <f t="shared" si="31"/>
        <v>Error?</v>
      </c>
    </row>
    <row r="2058" spans="1:4" x14ac:dyDescent="0.2">
      <c r="A2058" s="54">
        <v>1997</v>
      </c>
      <c r="B2058" s="1221">
        <f>'Cap Outlay Deprec 27'!L10</f>
        <v>14359</v>
      </c>
      <c r="C2058" s="13" t="s">
        <v>651</v>
      </c>
      <c r="D2058" s="13" t="str">
        <f t="shared" si="31"/>
        <v>Error?</v>
      </c>
    </row>
    <row r="2059" spans="1:4" x14ac:dyDescent="0.2">
      <c r="A2059" s="54">
        <v>1998</v>
      </c>
      <c r="B2059" s="1221">
        <f>'Cap Outlay Deprec 27'!L12</f>
        <v>421000</v>
      </c>
      <c r="C2059" s="13" t="s">
        <v>651</v>
      </c>
      <c r="D2059" s="13" t="str">
        <f t="shared" si="31"/>
        <v>Error?</v>
      </c>
    </row>
    <row r="2060" spans="1:4" x14ac:dyDescent="0.2">
      <c r="A2060" s="54">
        <v>1999</v>
      </c>
      <c r="B2060" s="1221">
        <f>'Cap Outlay Deprec 27'!L13</f>
        <v>115475</v>
      </c>
      <c r="C2060" s="13" t="s">
        <v>651</v>
      </c>
      <c r="D2060" s="13" t="str">
        <f t="shared" si="31"/>
        <v>Error?</v>
      </c>
    </row>
    <row r="2061" spans="1:4" x14ac:dyDescent="0.2">
      <c r="A2061" s="54">
        <v>2000</v>
      </c>
      <c r="B2061" s="1221">
        <f>'Cap Outlay Deprec 27'!L16</f>
        <v>11838432</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4351</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15758</v>
      </c>
      <c r="C2088" s="13" t="s">
        <v>651</v>
      </c>
      <c r="D2088" s="13" t="str">
        <f t="shared" si="31"/>
        <v>Error?</v>
      </c>
    </row>
    <row r="2089" spans="1:4" x14ac:dyDescent="0.2">
      <c r="A2089" s="54">
        <v>2028</v>
      </c>
      <c r="B2089" s="1221">
        <f>'Expenditures 15-22'!K92</f>
        <v>167353</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1524948</v>
      </c>
      <c r="C2551" s="13" t="s">
        <v>651</v>
      </c>
      <c r="D2551" s="13" t="str">
        <f t="shared" si="38"/>
        <v>Error?</v>
      </c>
    </row>
    <row r="2552" spans="1:4" x14ac:dyDescent="0.2">
      <c r="A2552" s="82">
        <v>2491</v>
      </c>
      <c r="D2552" s="13" t="str">
        <f t="shared" si="38"/>
        <v>OK</v>
      </c>
    </row>
    <row r="2553" spans="1:4" x14ac:dyDescent="0.2">
      <c r="A2553" s="54">
        <v>2492</v>
      </c>
      <c r="B2553" s="1221">
        <f>'Acct Summary 7-8'!C6</f>
        <v>2525906</v>
      </c>
      <c r="C2553" s="13" t="s">
        <v>651</v>
      </c>
      <c r="D2553" s="13" t="str">
        <f t="shared" si="38"/>
        <v>Error?</v>
      </c>
    </row>
    <row r="2554" spans="1:4" x14ac:dyDescent="0.2">
      <c r="A2554" s="54">
        <v>2493</v>
      </c>
      <c r="B2554" s="1221">
        <f>'Acct Summary 7-8'!C7</f>
        <v>779874</v>
      </c>
      <c r="C2554" s="13" t="s">
        <v>651</v>
      </c>
      <c r="D2554" s="13" t="str">
        <f t="shared" si="38"/>
        <v>Error?</v>
      </c>
    </row>
    <row r="2555" spans="1:4" x14ac:dyDescent="0.2">
      <c r="A2555" s="54">
        <v>2494</v>
      </c>
      <c r="B2555" s="1221">
        <f>'Acct Summary 7-8'!C8</f>
        <v>4830728</v>
      </c>
      <c r="C2555" s="13" t="s">
        <v>651</v>
      </c>
      <c r="D2555" s="13" t="str">
        <f t="shared" si="38"/>
        <v>Error?</v>
      </c>
    </row>
    <row r="2556" spans="1:4" x14ac:dyDescent="0.2">
      <c r="A2556" s="54">
        <v>2495</v>
      </c>
      <c r="B2556" s="1221">
        <f>'Acct Summary 7-8'!C12</f>
        <v>3383450</v>
      </c>
      <c r="C2556" s="13" t="s">
        <v>651</v>
      </c>
      <c r="D2556" s="13" t="str">
        <f t="shared" si="38"/>
        <v>Error?</v>
      </c>
    </row>
    <row r="2557" spans="1:4" x14ac:dyDescent="0.2">
      <c r="A2557" s="54">
        <v>2496</v>
      </c>
      <c r="B2557" s="1221">
        <f>'Acct Summary 7-8'!C13</f>
        <v>1462035</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183111</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5028596</v>
      </c>
      <c r="C2561" s="13" t="s">
        <v>651</v>
      </c>
      <c r="D2561" s="13" t="str">
        <f t="shared" si="39"/>
        <v>Error?</v>
      </c>
    </row>
    <row r="2562" spans="1:4" x14ac:dyDescent="0.2">
      <c r="A2562" s="54">
        <v>2501</v>
      </c>
      <c r="B2562" s="1221">
        <f>'Acct Summary 7-8'!C20</f>
        <v>-197868</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277391</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277391</v>
      </c>
      <c r="C2568" s="13" t="s">
        <v>651</v>
      </c>
      <c r="D2568" s="13" t="str">
        <f t="shared" si="39"/>
        <v>Error?</v>
      </c>
    </row>
    <row r="2569" spans="1:4" x14ac:dyDescent="0.2">
      <c r="A2569" s="54">
        <v>2508</v>
      </c>
      <c r="B2569" s="1221">
        <f>'Acct Summary 7-8'!D13</f>
        <v>308619</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308619</v>
      </c>
      <c r="C2573" s="13" t="s">
        <v>651</v>
      </c>
      <c r="D2573" s="13" t="str">
        <f t="shared" si="39"/>
        <v>Error?</v>
      </c>
    </row>
    <row r="2574" spans="1:4" x14ac:dyDescent="0.2">
      <c r="A2574" s="54">
        <v>2513</v>
      </c>
      <c r="B2574" s="1221">
        <f>'Acct Summary 7-8'!D20</f>
        <v>-31228</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112380</v>
      </c>
      <c r="C2591" s="13" t="s">
        <v>651</v>
      </c>
      <c r="D2591" s="13" t="str">
        <f t="shared" si="39"/>
        <v>Error?</v>
      </c>
    </row>
    <row r="2592" spans="1:4" x14ac:dyDescent="0.2">
      <c r="A2592" s="82">
        <v>2531</v>
      </c>
      <c r="D2592" s="13" t="str">
        <f t="shared" si="39"/>
        <v>OK</v>
      </c>
    </row>
    <row r="2593" spans="1:4" x14ac:dyDescent="0.2">
      <c r="A2593" s="54">
        <v>2532</v>
      </c>
      <c r="B2593" s="1221">
        <f>'Acct Summary 7-8'!F6</f>
        <v>288872</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401252</v>
      </c>
      <c r="C2595" s="13" t="s">
        <v>651</v>
      </c>
      <c r="D2595" s="13" t="str">
        <f t="shared" si="39"/>
        <v>Error?</v>
      </c>
    </row>
    <row r="2596" spans="1:4" x14ac:dyDescent="0.2">
      <c r="A2596" s="54">
        <v>2535</v>
      </c>
      <c r="B2596" s="1221">
        <f>'Acct Summary 7-8'!F13</f>
        <v>433431</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9854</v>
      </c>
      <c r="C2599" s="13" t="s">
        <v>651</v>
      </c>
      <c r="D2599" s="13" t="str">
        <f t="shared" si="39"/>
        <v>Error?</v>
      </c>
    </row>
    <row r="2600" spans="1:4" x14ac:dyDescent="0.2">
      <c r="A2600" s="54">
        <v>2539</v>
      </c>
      <c r="B2600" s="1221">
        <f>'Acct Summary 7-8'!F17</f>
        <v>443285</v>
      </c>
      <c r="C2600" s="13" t="s">
        <v>651</v>
      </c>
      <c r="D2600" s="13" t="str">
        <f t="shared" si="39"/>
        <v>Error?</v>
      </c>
    </row>
    <row r="2601" spans="1:4" x14ac:dyDescent="0.2">
      <c r="A2601" s="54">
        <v>2540</v>
      </c>
      <c r="B2601" s="1221">
        <f>'Acct Summary 7-8'!F20</f>
        <v>-42033</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273180</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273180</v>
      </c>
      <c r="C2606" s="13" t="s">
        <v>651</v>
      </c>
      <c r="D2606" s="13" t="str">
        <f t="shared" si="39"/>
        <v>Error?</v>
      </c>
    </row>
    <row r="2607" spans="1:4" x14ac:dyDescent="0.2">
      <c r="A2607" s="54">
        <v>2546</v>
      </c>
      <c r="B2607" s="1221">
        <f>'Acct Summary 7-8'!G12</f>
        <v>98401</v>
      </c>
      <c r="C2607" s="13" t="s">
        <v>651</v>
      </c>
      <c r="D2607" s="13" t="str">
        <f t="shared" si="39"/>
        <v>Error?</v>
      </c>
    </row>
    <row r="2608" spans="1:4" x14ac:dyDescent="0.2">
      <c r="A2608" s="54">
        <v>2547</v>
      </c>
      <c r="B2608" s="1221">
        <f>'Acct Summary 7-8'!G13</f>
        <v>151472</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249873</v>
      </c>
      <c r="C2612" s="13" t="s">
        <v>651</v>
      </c>
      <c r="D2612" s="13" t="str">
        <f t="shared" si="39"/>
        <v>Error?</v>
      </c>
    </row>
    <row r="2613" spans="1:4" x14ac:dyDescent="0.2">
      <c r="A2613" s="54">
        <v>2552</v>
      </c>
      <c r="B2613" s="1221">
        <f>'Acct Summary 7-8'!G20</f>
        <v>23307</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649591</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649591</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652804</v>
      </c>
      <c r="C2634" s="13" t="s">
        <v>651</v>
      </c>
      <c r="D2634" s="13" t="str">
        <f t="shared" si="40"/>
        <v>Error?</v>
      </c>
    </row>
    <row r="2635" spans="1:4" x14ac:dyDescent="0.2">
      <c r="A2635" s="54">
        <v>2574</v>
      </c>
      <c r="B2635" s="1221">
        <f>'Acct Summary 7-8'!E17</f>
        <v>652804</v>
      </c>
      <c r="C2635" s="13" t="s">
        <v>651</v>
      </c>
      <c r="D2635" s="13" t="str">
        <f t="shared" si="40"/>
        <v>Error?</v>
      </c>
    </row>
    <row r="2636" spans="1:4" x14ac:dyDescent="0.2">
      <c r="A2636" s="54">
        <v>2575</v>
      </c>
      <c r="B2636" s="1221">
        <f>'Acct Summary 7-8'!E20</f>
        <v>-3213</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11752</v>
      </c>
      <c r="C2655" s="13" t="s">
        <v>651</v>
      </c>
      <c r="D2655" s="13" t="str">
        <f t="shared" si="40"/>
        <v>Error?</v>
      </c>
    </row>
    <row r="2656" spans="1:4" x14ac:dyDescent="0.2">
      <c r="A2656" s="54">
        <v>2595</v>
      </c>
      <c r="B2656" s="1221">
        <f>'Acct Summary 7-8'!H6</f>
        <v>6000029</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6011781</v>
      </c>
      <c r="C2658" s="13" t="s">
        <v>651</v>
      </c>
      <c r="D2658" s="13" t="str">
        <f t="shared" si="40"/>
        <v>Error?</v>
      </c>
    </row>
    <row r="2659" spans="1:4" x14ac:dyDescent="0.2">
      <c r="A2659" s="54">
        <v>2598</v>
      </c>
      <c r="B2659" s="1221">
        <f>'Acct Summary 7-8'!H13</f>
        <v>3092599</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3092599</v>
      </c>
      <c r="C2661" s="13" t="s">
        <v>651</v>
      </c>
      <c r="D2661" s="13" t="str">
        <f t="shared" si="40"/>
        <v>Error?</v>
      </c>
    </row>
    <row r="2662" spans="1:4" x14ac:dyDescent="0.2">
      <c r="A2662" s="54">
        <v>2601</v>
      </c>
      <c r="B2662" s="1221">
        <f>'Acct Summary 7-8'!H20</f>
        <v>2919182</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11407</v>
      </c>
      <c r="C2789" s="13" t="s">
        <v>651</v>
      </c>
      <c r="D2789" s="13" t="str">
        <f t="shared" si="42"/>
        <v>Error?</v>
      </c>
    </row>
    <row r="2790" spans="1:4" x14ac:dyDescent="0.2">
      <c r="A2790" s="54">
        <v>2729</v>
      </c>
      <c r="B2790" s="1221">
        <f>'Expenditures 15-22'!E102</f>
        <v>11407</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3233443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945550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946495</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92335</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946495</v>
      </c>
      <c r="D2912" s="13" t="str">
        <f t="shared" si="44"/>
        <v>Error?</v>
      </c>
    </row>
    <row r="2913" spans="1:4" x14ac:dyDescent="0.2">
      <c r="A2913" s="54">
        <v>2852</v>
      </c>
      <c r="B2913" s="1221">
        <f>'Assets-Liab 5-6'!I41</f>
        <v>946495</v>
      </c>
      <c r="C2913" s="13" t="s">
        <v>651</v>
      </c>
      <c r="D2913" s="13" t="str">
        <f t="shared" si="44"/>
        <v>Error?</v>
      </c>
    </row>
    <row r="2914" spans="1:4" x14ac:dyDescent="0.2">
      <c r="A2914" s="54">
        <v>2853</v>
      </c>
      <c r="B2914" s="1221">
        <f>'Assets-Liab 5-6'!L33</f>
        <v>92335</v>
      </c>
      <c r="D2914" s="13" t="str">
        <f t="shared" si="44"/>
        <v>Error?</v>
      </c>
    </row>
    <row r="2915" spans="1:4" x14ac:dyDescent="0.2">
      <c r="A2915" s="82">
        <v>2854</v>
      </c>
      <c r="D2915" s="13" t="str">
        <f t="shared" si="44"/>
        <v>OK</v>
      </c>
    </row>
    <row r="2916" spans="1:4" x14ac:dyDescent="0.2">
      <c r="A2916" s="54">
        <v>2855</v>
      </c>
      <c r="B2916" s="1221">
        <f>'Assets-Liab 5-6'!L34</f>
        <v>92335</v>
      </c>
      <c r="C2916" s="13" t="s">
        <v>651</v>
      </c>
      <c r="D2916" s="13" t="str">
        <f t="shared" si="44"/>
        <v>Error?</v>
      </c>
    </row>
    <row r="2917" spans="1:4" x14ac:dyDescent="0.2">
      <c r="A2917" s="54">
        <v>2856</v>
      </c>
      <c r="B2917" s="1221">
        <f>'Assets-Liab 5-6'!L41</f>
        <v>92335</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11407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4351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15758</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93972</v>
      </c>
      <c r="D3055" s="13" t="str">
        <f t="shared" si="46"/>
        <v>Error?</v>
      </c>
    </row>
    <row r="3056" spans="1:4" x14ac:dyDescent="0.2">
      <c r="A3056" s="54">
        <v>2995</v>
      </c>
      <c r="B3056" s="1221">
        <f>'Expenditures 15-22'!D10</f>
        <v>19660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107343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220975</v>
      </c>
      <c r="C3062" s="13" t="s">
        <v>651</v>
      </c>
      <c r="D3062" s="13" t="str">
        <f t="shared" si="46"/>
        <v>Error?</v>
      </c>
    </row>
    <row r="3063" spans="1:4" x14ac:dyDescent="0.2">
      <c r="A3063" s="82">
        <v>3002</v>
      </c>
      <c r="D3063" s="13" t="str">
        <f t="shared" si="46"/>
        <v>OK</v>
      </c>
    </row>
    <row r="3064" spans="1:4" x14ac:dyDescent="0.2">
      <c r="A3064" s="54">
        <v>3003</v>
      </c>
      <c r="B3064" s="1221">
        <f>'Expenditures 15-22'!D213</f>
        <v>11262</v>
      </c>
      <c r="D3064" s="13" t="str">
        <f t="shared" si="46"/>
        <v>Error?</v>
      </c>
    </row>
    <row r="3065" spans="1:4" x14ac:dyDescent="0.2">
      <c r="A3065" s="54">
        <v>3004</v>
      </c>
      <c r="B3065" s="1221">
        <f>'Expenditures 15-22'!K213</f>
        <v>11262</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32040</v>
      </c>
      <c r="C3225" s="13" t="s">
        <v>651</v>
      </c>
      <c r="D3225" s="13" t="str">
        <f t="shared" si="49"/>
        <v>Error?</v>
      </c>
    </row>
    <row r="3226" spans="1:4" x14ac:dyDescent="0.2">
      <c r="A3226" s="54">
        <v>3165</v>
      </c>
      <c r="B3226" s="1221">
        <f>'Acct Summary 7-8'!I8</f>
        <v>32040</v>
      </c>
      <c r="C3226" s="13" t="s">
        <v>651</v>
      </c>
      <c r="D3226" s="13" t="str">
        <f t="shared" si="49"/>
        <v>Error?</v>
      </c>
    </row>
    <row r="3227" spans="1:4" x14ac:dyDescent="0.2">
      <c r="A3227" s="54">
        <v>3166</v>
      </c>
      <c r="B3227" s="1221">
        <f>'Acct Summary 7-8'!I20</f>
        <v>32040</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-197868</v>
      </c>
      <c r="C3233" s="13" t="s">
        <v>651</v>
      </c>
      <c r="D3233" s="13" t="str">
        <f t="shared" si="49"/>
        <v>Error?</v>
      </c>
    </row>
    <row r="3234" spans="1:4" x14ac:dyDescent="0.2">
      <c r="A3234" s="54">
        <v>3173</v>
      </c>
      <c r="B3234" s="1221">
        <f>'Acct Summary 7-8'!D43</f>
        <v>23431</v>
      </c>
      <c r="D3234" s="13" t="str">
        <f t="shared" si="49"/>
        <v>Error?</v>
      </c>
    </row>
    <row r="3235" spans="1:4" x14ac:dyDescent="0.2">
      <c r="A3235" s="54">
        <v>3174</v>
      </c>
      <c r="B3235" s="1221">
        <f>'Acct Summary 7-8'!D44</f>
        <v>23431</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2350</v>
      </c>
      <c r="C3237" s="13" t="s">
        <v>651</v>
      </c>
      <c r="D3237" s="13" t="str">
        <f t="shared" si="49"/>
        <v>Error?</v>
      </c>
    </row>
    <row r="3238" spans="1:4" x14ac:dyDescent="0.2">
      <c r="A3238" s="54">
        <v>3177</v>
      </c>
      <c r="B3238" s="1221">
        <f>'Acct Summary 7-8'!D77</f>
        <v>21081</v>
      </c>
      <c r="C3238" s="13" t="s">
        <v>651</v>
      </c>
      <c r="D3238" s="13" t="str">
        <f t="shared" si="49"/>
        <v>Error?</v>
      </c>
    </row>
    <row r="3239" spans="1:4" x14ac:dyDescent="0.2">
      <c r="A3239" s="54">
        <v>3178</v>
      </c>
      <c r="B3239" s="1221">
        <f>'Acct Summary 7-8'!D78</f>
        <v>-10147</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-42033</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23307</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2350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2350</v>
      </c>
      <c r="C3277" s="13" t="s">
        <v>651</v>
      </c>
      <c r="D3277" s="13" t="str">
        <f t="shared" si="50"/>
        <v>Error?</v>
      </c>
    </row>
    <row r="3278" spans="1:4" x14ac:dyDescent="0.2">
      <c r="A3278" s="54">
        <v>3217</v>
      </c>
      <c r="B3278" s="1221">
        <f>'Acct Summary 7-8'!E78</f>
        <v>-863</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2919182</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32040</v>
      </c>
      <c r="C3320" s="13" t="s">
        <v>651</v>
      </c>
      <c r="D3320" s="13" t="str">
        <f t="shared" si="50"/>
        <v>Error?</v>
      </c>
    </row>
    <row r="3321" spans="1:4" x14ac:dyDescent="0.2">
      <c r="A3321" s="54">
        <v>3260</v>
      </c>
      <c r="B3321" s="1221">
        <f>'Acct Summary 7-8'!I79</f>
        <v>914455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946495</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510202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87847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1628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599677</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37024</v>
      </c>
      <c r="D3387" s="13" t="str">
        <f t="shared" si="51"/>
        <v>Error?</v>
      </c>
    </row>
    <row r="3388" spans="1:4" x14ac:dyDescent="0.2">
      <c r="A3388" s="54">
        <v>3327</v>
      </c>
      <c r="B3388" s="1221">
        <f>'Expenditures 15-22'!D211</f>
        <v>40337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37024</v>
      </c>
      <c r="C3390" s="13" t="s">
        <v>651</v>
      </c>
      <c r="D3390" s="13" t="str">
        <f t="shared" si="51"/>
        <v>Error?</v>
      </c>
    </row>
    <row r="3391" spans="1:4" x14ac:dyDescent="0.2">
      <c r="A3391" s="54">
        <v>3330</v>
      </c>
      <c r="B3391" s="1221">
        <f>'Expenditures 15-22'!K211</f>
        <v>40337</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427753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58713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308</v>
      </c>
      <c r="D3417" s="13" t="str">
        <f t="shared" si="52"/>
        <v>Error?</v>
      </c>
    </row>
    <row r="3418" spans="1:4" x14ac:dyDescent="0.2">
      <c r="A3418" s="82">
        <v>3357</v>
      </c>
      <c r="D3418" s="13" t="str">
        <f t="shared" si="52"/>
        <v>OK</v>
      </c>
    </row>
    <row r="3419" spans="1:4" x14ac:dyDescent="0.2">
      <c r="A3419" s="54">
        <v>3358</v>
      </c>
      <c r="B3419" s="1221">
        <f>'Assets-Liab 5-6'!F4</f>
        <v>91344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30756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2529393</v>
      </c>
      <c r="D3425" s="13" t="str">
        <f t="shared" si="52"/>
        <v>Error?</v>
      </c>
    </row>
    <row r="3426" spans="1:4" x14ac:dyDescent="0.2">
      <c r="A3426" s="82">
        <v>3365</v>
      </c>
      <c r="D3426" s="13" t="str">
        <f t="shared" si="52"/>
        <v>OK</v>
      </c>
    </row>
    <row r="3427" spans="1:4" x14ac:dyDescent="0.2">
      <c r="A3427" s="54">
        <v>3366</v>
      </c>
      <c r="B3427" s="1221">
        <f>'Assets-Liab 5-6'!I4</f>
        <v>945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92335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104109</v>
      </c>
      <c r="C3446" s="13" t="s">
        <v>651</v>
      </c>
      <c r="D3446" s="13" t="str">
        <f t="shared" si="52"/>
        <v>Error?</v>
      </c>
    </row>
    <row r="3447" spans="1:4" x14ac:dyDescent="0.2">
      <c r="A3447" s="54">
        <v>3386</v>
      </c>
      <c r="B3447" s="1221">
        <f>'Tax Sched 24'!D16</f>
        <v>104109</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104014</v>
      </c>
      <c r="C3449" s="13" t="s">
        <v>651</v>
      </c>
      <c r="D3449" s="13" t="str">
        <f t="shared" si="52"/>
        <v>Error?</v>
      </c>
    </row>
    <row r="3450" spans="1:4" x14ac:dyDescent="0.2">
      <c r="A3450" s="54">
        <v>3389</v>
      </c>
      <c r="B3450" s="1221">
        <f>'Tax Sched 24'!E16</f>
        <v>104014</v>
      </c>
      <c r="D3450" s="13" t="str">
        <f t="shared" si="52"/>
        <v>Error?</v>
      </c>
    </row>
    <row r="3451" spans="1:4" x14ac:dyDescent="0.2">
      <c r="A3451" s="54">
        <v>3390</v>
      </c>
      <c r="B3451" s="1221">
        <f>'Cap Outlay Deprec 27'!C15</f>
        <v>98929</v>
      </c>
      <c r="D3451" s="13" t="str">
        <f t="shared" si="52"/>
        <v>Error?</v>
      </c>
    </row>
    <row r="3452" spans="1:4" x14ac:dyDescent="0.2">
      <c r="A3452" s="54">
        <v>3391</v>
      </c>
      <c r="B3452" s="1221">
        <f>'Cap Outlay Deprec 27'!D15</f>
        <v>3134514</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3233443</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3233443</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8553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138126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146679</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146679</v>
      </c>
      <c r="D3567" s="13" t="str">
        <f t="shared" si="54"/>
        <v>Error?</v>
      </c>
    </row>
    <row r="3568" spans="1:4" x14ac:dyDescent="0.2">
      <c r="A3568" s="54">
        <v>3507</v>
      </c>
      <c r="B3568" s="1221">
        <f>'Assets-Liab 5-6'!K41</f>
        <v>146679</v>
      </c>
      <c r="C3568" s="13" t="s">
        <v>651</v>
      </c>
      <c r="D3568" s="13" t="str">
        <f t="shared" si="54"/>
        <v>Error?</v>
      </c>
    </row>
    <row r="3569" spans="1:4" x14ac:dyDescent="0.2">
      <c r="A3569" s="54">
        <v>3508</v>
      </c>
      <c r="B3569" s="1221">
        <f>'Acct Summary 7-8'!K4</f>
        <v>28124</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28124</v>
      </c>
      <c r="C3571" s="13" t="s">
        <v>651</v>
      </c>
      <c r="D3571" s="13" t="str">
        <f t="shared" si="54"/>
        <v>Error?</v>
      </c>
    </row>
    <row r="3572" spans="1:4" x14ac:dyDescent="0.2">
      <c r="A3572" s="54">
        <v>3511</v>
      </c>
      <c r="B3572" s="1221">
        <f>'Acct Summary 7-8'!K13</f>
        <v>45694</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45694</v>
      </c>
      <c r="C3575" s="13" t="s">
        <v>651</v>
      </c>
      <c r="D3575" s="13" t="str">
        <f t="shared" si="54"/>
        <v>Error?</v>
      </c>
    </row>
    <row r="3576" spans="1:4" x14ac:dyDescent="0.2">
      <c r="A3576" s="54">
        <v>3515</v>
      </c>
      <c r="B3576" s="1221">
        <f>'Acct Summary 7-8'!K20</f>
        <v>-17570</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-17570</v>
      </c>
      <c r="C3588" s="13" t="s">
        <v>651</v>
      </c>
      <c r="D3588" s="13" t="str">
        <f t="shared" si="55"/>
        <v>Error?</v>
      </c>
    </row>
    <row r="3589" spans="1:4" x14ac:dyDescent="0.2">
      <c r="A3589" s="54">
        <v>3528</v>
      </c>
      <c r="B3589" s="1221">
        <f>'Acct Summary 7-8'!K79</f>
        <v>164249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146679</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1200</v>
      </c>
      <c r="D3631" s="13" t="str">
        <f t="shared" si="55"/>
        <v>Error?</v>
      </c>
    </row>
    <row r="3632" spans="1:4" x14ac:dyDescent="0.2">
      <c r="A3632" s="54">
        <v>3571</v>
      </c>
      <c r="B3632" s="1221">
        <f>'Expenditures 15-22'!E338</f>
        <v>2500</v>
      </c>
      <c r="D3632" s="13" t="str">
        <f t="shared" si="55"/>
        <v>Error?</v>
      </c>
    </row>
    <row r="3633" spans="1:4" x14ac:dyDescent="0.2">
      <c r="A3633" s="54">
        <v>3572</v>
      </c>
      <c r="B3633" s="1221">
        <f>'Expenditures 15-22'!E339</f>
        <v>3700</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3700</v>
      </c>
      <c r="C3635" s="13" t="s">
        <v>651</v>
      </c>
      <c r="D3635" s="13" t="str">
        <f t="shared" si="55"/>
        <v>Error?</v>
      </c>
    </row>
    <row r="3636" spans="1:4" x14ac:dyDescent="0.2">
      <c r="A3636" s="54">
        <v>3575</v>
      </c>
      <c r="B3636" s="1221">
        <f>'Expenditures 15-22'!E354</f>
        <v>3700</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41994</v>
      </c>
      <c r="D3646" s="13" t="str">
        <f t="shared" si="55"/>
        <v>Error?</v>
      </c>
    </row>
    <row r="3647" spans="1:4" x14ac:dyDescent="0.2">
      <c r="A3647" s="54">
        <v>3586</v>
      </c>
      <c r="B3647" s="1221">
        <f>'Expenditures 15-22'!G339</f>
        <v>41994</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41994</v>
      </c>
      <c r="C3649" s="13" t="s">
        <v>651</v>
      </c>
      <c r="D3649" s="13" t="str">
        <f t="shared" si="56"/>
        <v>Error?</v>
      </c>
    </row>
    <row r="3650" spans="1:4" x14ac:dyDescent="0.2">
      <c r="A3650" s="54">
        <v>3589</v>
      </c>
      <c r="B3650" s="1221">
        <f>'Expenditures 15-22'!G354</f>
        <v>41994</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1200</v>
      </c>
      <c r="C3668" s="13" t="s">
        <v>651</v>
      </c>
      <c r="D3668" s="13" t="str">
        <f t="shared" si="56"/>
        <v>Error?</v>
      </c>
    </row>
    <row r="3669" spans="1:4" x14ac:dyDescent="0.2">
      <c r="A3669" s="54">
        <v>3608</v>
      </c>
      <c r="B3669" s="1221">
        <f>'Expenditures 15-22'!K338</f>
        <v>44494</v>
      </c>
      <c r="C3669" s="13" t="s">
        <v>651</v>
      </c>
      <c r="D3669" s="13" t="str">
        <f t="shared" si="56"/>
        <v>Error?</v>
      </c>
    </row>
    <row r="3670" spans="1:4" x14ac:dyDescent="0.2">
      <c r="A3670" s="54">
        <v>3609</v>
      </c>
      <c r="B3670" s="1221">
        <f>'Expenditures 15-22'!K339</f>
        <v>45694</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45694</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45694</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-17570</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27315</v>
      </c>
      <c r="C3725" s="13" t="s">
        <v>651</v>
      </c>
      <c r="D3725" s="13" t="str">
        <f t="shared" si="57"/>
        <v>Error?</v>
      </c>
    </row>
    <row r="3726" spans="1:4" x14ac:dyDescent="0.2">
      <c r="A3726" s="54">
        <v>3665</v>
      </c>
      <c r="B3726" s="1221">
        <f>'Tax Sched 24'!D13</f>
        <v>27315</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27444</v>
      </c>
      <c r="C3728" s="13" t="s">
        <v>651</v>
      </c>
      <c r="D3728" s="13" t="str">
        <f t="shared" si="57"/>
        <v>Error?</v>
      </c>
    </row>
    <row r="3729" spans="1:4" x14ac:dyDescent="0.2">
      <c r="A3729" s="54">
        <v>3668</v>
      </c>
      <c r="B3729" s="1221">
        <f>'Tax Sched 24'!E13</f>
        <v>27444</v>
      </c>
      <c r="D3729" s="13" t="str">
        <f t="shared" si="57"/>
        <v>Error?</v>
      </c>
    </row>
    <row r="3730" spans="1:4" x14ac:dyDescent="0.2">
      <c r="A3730" s="54">
        <v>3669</v>
      </c>
      <c r="B3730" s="1221">
        <f>'ICR Computation 30'!E10</f>
        <v>186213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1173262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6003990</v>
      </c>
      <c r="C4122" s="13" t="s">
        <v>651</v>
      </c>
      <c r="D4122" s="13" t="str">
        <f t="shared" si="63"/>
        <v>Error?</v>
      </c>
    </row>
    <row r="4123" spans="1:4" x14ac:dyDescent="0.2">
      <c r="A4123" s="54">
        <v>4062</v>
      </c>
      <c r="B4123" s="1221">
        <f>'Acct Summary 7-8'!D10</f>
        <v>277391</v>
      </c>
      <c r="C4123" s="13" t="s">
        <v>651</v>
      </c>
      <c r="D4123" s="13" t="str">
        <f t="shared" si="63"/>
        <v>Error?</v>
      </c>
    </row>
    <row r="4124" spans="1:4" x14ac:dyDescent="0.2">
      <c r="A4124" s="54">
        <v>4063</v>
      </c>
      <c r="B4124" s="1221">
        <f>'Acct Summary 7-8'!E10</f>
        <v>649591</v>
      </c>
      <c r="C4124" s="13" t="s">
        <v>651</v>
      </c>
      <c r="D4124" s="13" t="str">
        <f t="shared" si="63"/>
        <v>Error?</v>
      </c>
    </row>
    <row r="4125" spans="1:4" x14ac:dyDescent="0.2">
      <c r="A4125" s="54">
        <v>4064</v>
      </c>
      <c r="B4125" s="1221">
        <f>'Acct Summary 7-8'!F10</f>
        <v>401252</v>
      </c>
      <c r="C4125" s="13" t="s">
        <v>651</v>
      </c>
      <c r="D4125" s="13" t="str">
        <f t="shared" si="63"/>
        <v>Error?</v>
      </c>
    </row>
    <row r="4126" spans="1:4" x14ac:dyDescent="0.2">
      <c r="A4126" s="54">
        <v>4065</v>
      </c>
      <c r="B4126" s="1221">
        <f>'Acct Summary 7-8'!G10</f>
        <v>273180</v>
      </c>
      <c r="C4126" s="13" t="s">
        <v>651</v>
      </c>
      <c r="D4126" s="13" t="str">
        <f t="shared" si="63"/>
        <v>Error?</v>
      </c>
    </row>
    <row r="4127" spans="1:4" x14ac:dyDescent="0.2">
      <c r="A4127" s="54">
        <v>4066</v>
      </c>
      <c r="B4127" s="1221">
        <f>'Acct Summary 7-8'!H10</f>
        <v>6011781</v>
      </c>
      <c r="C4127" s="13" t="s">
        <v>651</v>
      </c>
      <c r="D4127" s="13" t="str">
        <f t="shared" si="63"/>
        <v>Error?</v>
      </c>
    </row>
    <row r="4128" spans="1:4" x14ac:dyDescent="0.2">
      <c r="A4128" s="54">
        <v>4067</v>
      </c>
      <c r="B4128" s="1221">
        <f>'Acct Summary 7-8'!I10</f>
        <v>32040</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28124</v>
      </c>
      <c r="C4130" s="13" t="s">
        <v>651</v>
      </c>
      <c r="D4130" s="13" t="str">
        <f t="shared" si="63"/>
        <v>Error?</v>
      </c>
    </row>
    <row r="4131" spans="1:4" x14ac:dyDescent="0.2">
      <c r="A4131" s="54">
        <v>4070</v>
      </c>
      <c r="B4131" s="1221">
        <f>'Acct Summary 7-8'!C18</f>
        <v>1173262</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6201858</v>
      </c>
      <c r="C4136" s="13" t="s">
        <v>651</v>
      </c>
      <c r="D4136" s="13" t="str">
        <f t="shared" si="63"/>
        <v>Error?</v>
      </c>
    </row>
    <row r="4137" spans="1:4" x14ac:dyDescent="0.2">
      <c r="A4137" s="54">
        <v>4076</v>
      </c>
      <c r="B4137" s="1221">
        <f>'Acct Summary 7-8'!D19</f>
        <v>308619</v>
      </c>
      <c r="C4137" s="13" t="s">
        <v>651</v>
      </c>
      <c r="D4137" s="13" t="str">
        <f t="shared" si="63"/>
        <v>Error?</v>
      </c>
    </row>
    <row r="4138" spans="1:4" x14ac:dyDescent="0.2">
      <c r="A4138" s="54">
        <v>4077</v>
      </c>
      <c r="B4138" s="1221">
        <f>'Acct Summary 7-8'!E19</f>
        <v>652804</v>
      </c>
      <c r="C4138" s="13" t="s">
        <v>651</v>
      </c>
      <c r="D4138" s="13" t="str">
        <f t="shared" si="63"/>
        <v>Error?</v>
      </c>
    </row>
    <row r="4139" spans="1:4" x14ac:dyDescent="0.2">
      <c r="A4139" s="54">
        <v>4078</v>
      </c>
      <c r="B4139" s="1221">
        <f>'Acct Summary 7-8'!F19</f>
        <v>443285</v>
      </c>
      <c r="C4139" s="13" t="s">
        <v>651</v>
      </c>
      <c r="D4139" s="13" t="str">
        <f t="shared" si="63"/>
        <v>Error?</v>
      </c>
    </row>
    <row r="4140" spans="1:4" x14ac:dyDescent="0.2">
      <c r="A4140" s="54">
        <v>4079</v>
      </c>
      <c r="B4140" s="1221">
        <f>'Acct Summary 7-8'!G19</f>
        <v>249873</v>
      </c>
      <c r="C4140" s="13" t="s">
        <v>651</v>
      </c>
      <c r="D4140" s="13" t="str">
        <f t="shared" si="63"/>
        <v>Error?</v>
      </c>
    </row>
    <row r="4141" spans="1:4" x14ac:dyDescent="0.2">
      <c r="A4141" s="54">
        <v>4080</v>
      </c>
      <c r="B4141" s="1221">
        <f>'Acct Summary 7-8'!H19</f>
        <v>3092599</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45694</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3871081</v>
      </c>
      <c r="C4171" s="13" t="s">
        <v>651</v>
      </c>
      <c r="D4171" s="13" t="str">
        <f t="shared" si="64"/>
        <v>Error?</v>
      </c>
    </row>
    <row r="4172" spans="1:4" x14ac:dyDescent="0.2">
      <c r="A4172" s="54">
        <v>4111</v>
      </c>
      <c r="B4172" s="1221">
        <f>'Short-Term Long-Term Debt 25'!J49</f>
        <v>3807358</v>
      </c>
      <c r="C4172" s="13" t="s">
        <v>651</v>
      </c>
      <c r="D4172" s="13" t="str">
        <f t="shared" si="64"/>
        <v>Error?</v>
      </c>
    </row>
    <row r="4173" spans="1:4" x14ac:dyDescent="0.2">
      <c r="A4173" s="54">
        <v>4112</v>
      </c>
      <c r="B4173" s="1221">
        <f>'Short-Term Long-Term Debt 25'!H49</f>
        <v>491835</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9485</v>
      </c>
      <c r="D4210" s="13" t="str">
        <f t="shared" si="64"/>
        <v>Error?</v>
      </c>
    </row>
    <row r="4211" spans="1:4" x14ac:dyDescent="0.2">
      <c r="A4211" s="54">
        <v>4150</v>
      </c>
      <c r="B4211" s="1221">
        <f>'Expenditures 15-22'!K200</f>
        <v>9485</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651</v>
      </c>
      <c r="D4265" s="13" t="str">
        <f t="shared" si="65"/>
        <v>Error?</v>
      </c>
      <c r="E4265" s="803"/>
    </row>
    <row r="4266" spans="1:5" x14ac:dyDescent="0.2">
      <c r="A4266" s="90">
        <v>4205</v>
      </c>
      <c r="B4266" s="1221">
        <f>('FP Info 3'!F10)*100000</f>
        <v>500</v>
      </c>
      <c r="C4266" s="13" t="s">
        <v>651</v>
      </c>
      <c r="D4266" s="13" t="str">
        <f t="shared" si="65"/>
        <v>Error?</v>
      </c>
      <c r="E4266" s="803"/>
    </row>
    <row r="4267" spans="1:5" x14ac:dyDescent="0.2">
      <c r="A4267" s="90">
        <v>4206</v>
      </c>
      <c r="B4267" s="1221">
        <f>('FP Info 3'!H10)*100000</f>
        <v>200</v>
      </c>
      <c r="C4267" s="13" t="s">
        <v>651</v>
      </c>
      <c r="D4267" s="13" t="str">
        <f t="shared" si="65"/>
        <v>Error?</v>
      </c>
      <c r="E4267" s="803"/>
    </row>
    <row r="4268" spans="1:5" x14ac:dyDescent="0.2">
      <c r="A4268" s="90">
        <v>4207</v>
      </c>
      <c r="B4268" s="1221">
        <f>('FP Info 3'!J10)*100000</f>
        <v>2700</v>
      </c>
      <c r="C4268" s="13" t="s">
        <v>651</v>
      </c>
      <c r="D4268" s="13" t="str">
        <f t="shared" si="65"/>
        <v>Error?</v>
      </c>
    </row>
    <row r="4269" spans="1:5" x14ac:dyDescent="0.2">
      <c r="A4269" s="90">
        <v>4208</v>
      </c>
      <c r="B4269" s="1221">
        <f>'FP Info 3'!J16</f>
        <v>2079563</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6000029</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8641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66455</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1678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1678</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36069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56243887</v>
      </c>
      <c r="D4995" s="13" t="str">
        <f t="shared" si="77"/>
        <v>Error?</v>
      </c>
    </row>
    <row r="4996" spans="1:4" x14ac:dyDescent="0.2">
      <c r="A4996" s="90">
        <v>4935</v>
      </c>
      <c r="B4996" s="1221">
        <f>'FP Info 3'!H31</f>
        <v>7761656.4060000004</v>
      </c>
      <c r="D4996" s="13" t="str">
        <f t="shared" si="77"/>
        <v>Error?</v>
      </c>
    </row>
    <row r="4997" spans="1:4" x14ac:dyDescent="0.2">
      <c r="A4997" s="90">
        <v>4936</v>
      </c>
      <c r="B4997" s="1221">
        <f>'FP Info 3'!H37</f>
        <v>3871081</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27315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1092506</v>
      </c>
      <c r="D5061" s="13" t="str">
        <f t="shared" si="78"/>
        <v>Error?</v>
      </c>
    </row>
    <row r="5062" spans="1:4" x14ac:dyDescent="0.2">
      <c r="A5062" s="82">
        <v>5001</v>
      </c>
      <c r="D5062" s="13" t="str">
        <f t="shared" si="78"/>
        <v>OK</v>
      </c>
    </row>
    <row r="5063" spans="1:4" x14ac:dyDescent="0.2">
      <c r="A5063" s="54">
        <v>5002</v>
      </c>
      <c r="B5063" s="1221">
        <f>'Revenues 9-14'!C7</f>
        <v>21851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1141672</v>
      </c>
      <c r="C5066" s="13" t="s">
        <v>651</v>
      </c>
      <c r="D5066" s="13" t="str">
        <f t="shared" si="78"/>
        <v>Error?</v>
      </c>
    </row>
    <row r="5067" spans="1:4" x14ac:dyDescent="0.2">
      <c r="A5067" s="54">
        <v>5006</v>
      </c>
      <c r="B5067" s="1221">
        <f>'Revenues 9-14'!C14</f>
        <v>315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252517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252832</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2166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2166</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10653</v>
      </c>
      <c r="D5094" s="13" t="str">
        <f t="shared" si="78"/>
        <v>Error?</v>
      </c>
    </row>
    <row r="5095" spans="1:4" x14ac:dyDescent="0.2">
      <c r="A5095" s="54">
        <v>5034</v>
      </c>
      <c r="B5095" s="1221">
        <f>'Revenues 9-14'!C74</f>
        <v>3113</v>
      </c>
      <c r="D5095" s="13" t="str">
        <f t="shared" si="78"/>
        <v>Error?</v>
      </c>
    </row>
    <row r="5096" spans="1:4" x14ac:dyDescent="0.2">
      <c r="A5096" s="54">
        <v>5035</v>
      </c>
      <c r="B5096" s="1221">
        <f>'Revenues 9-14'!C75</f>
        <v>16746</v>
      </c>
      <c r="C5096" s="13" t="s">
        <v>651</v>
      </c>
      <c r="D5096" s="13" t="str">
        <f t="shared" si="78"/>
        <v>Error?</v>
      </c>
    </row>
    <row r="5097" spans="1:4" x14ac:dyDescent="0.2">
      <c r="A5097" s="54">
        <v>5036</v>
      </c>
      <c r="B5097" s="1221">
        <f>'Revenues 9-14'!C77</f>
        <v>21158</v>
      </c>
      <c r="D5097" s="13" t="str">
        <f t="shared" si="78"/>
        <v>Error?</v>
      </c>
    </row>
    <row r="5098" spans="1:4" x14ac:dyDescent="0.2">
      <c r="A5098" s="54">
        <v>5037</v>
      </c>
      <c r="B5098" s="1221">
        <f>'Revenues 9-14'!C78</f>
        <v>7840</v>
      </c>
      <c r="D5098" s="13" t="str">
        <f t="shared" si="78"/>
        <v>Error?</v>
      </c>
    </row>
    <row r="5099" spans="1:4" x14ac:dyDescent="0.2">
      <c r="A5099" s="54">
        <v>5038</v>
      </c>
      <c r="B5099" s="1221">
        <f>'Revenues 9-14'!C79</f>
        <v>2053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5762</v>
      </c>
      <c r="D5101" s="13" t="str">
        <f t="shared" si="78"/>
        <v>Error?</v>
      </c>
    </row>
    <row r="5102" spans="1:4" x14ac:dyDescent="0.2">
      <c r="A5102" s="54">
        <v>5041</v>
      </c>
      <c r="B5102" s="1221">
        <f>'Revenues 9-14'!C82</f>
        <v>36813</v>
      </c>
      <c r="C5102" s="13" t="s">
        <v>651</v>
      </c>
      <c r="D5102" s="13" t="str">
        <f t="shared" si="78"/>
        <v>Error?</v>
      </c>
    </row>
    <row r="5103" spans="1:4" x14ac:dyDescent="0.2">
      <c r="A5103" s="54">
        <v>5042</v>
      </c>
      <c r="B5103" s="1221">
        <f>'Revenues 9-14'!C84</f>
        <v>28663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28663</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6218</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22816</v>
      </c>
      <c r="D5119" s="13" t="str">
        <f t="shared" ref="D5119:D5182" si="79">IF(ISBLANK(B5119),"OK",IF(A5119-B5119=0,"OK","Error?"))</f>
        <v>Error?</v>
      </c>
    </row>
    <row r="5120" spans="1:4" x14ac:dyDescent="0.2">
      <c r="A5120" s="54">
        <v>5059</v>
      </c>
      <c r="B5120" s="1221">
        <f>'Revenues 9-14'!C108</f>
        <v>46056</v>
      </c>
      <c r="C5120" s="13" t="s">
        <v>651</v>
      </c>
      <c r="D5120" s="13" t="str">
        <f t="shared" si="79"/>
        <v>Error?</v>
      </c>
    </row>
    <row r="5121" spans="1:4" x14ac:dyDescent="0.2">
      <c r="A5121" s="54">
        <v>5060</v>
      </c>
      <c r="B5121" s="1221">
        <f>'Revenues 9-14'!C109</f>
        <v>1524948</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2346576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2346576</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66236</v>
      </c>
      <c r="D5134" s="13" t="str">
        <f t="shared" si="79"/>
        <v>Error?</v>
      </c>
    </row>
    <row r="5135" spans="1:4" x14ac:dyDescent="0.2">
      <c r="A5135" s="54">
        <v>5074</v>
      </c>
      <c r="B5135" s="1221">
        <f>'Revenues 9-14'!C126</f>
        <v>84843</v>
      </c>
      <c r="D5135" s="13" t="str">
        <f t="shared" si="79"/>
        <v>Error?</v>
      </c>
    </row>
    <row r="5136" spans="1:4" x14ac:dyDescent="0.2">
      <c r="A5136" s="82">
        <v>5075</v>
      </c>
      <c r="D5136" s="13" t="str">
        <f t="shared" si="79"/>
        <v>OK</v>
      </c>
    </row>
    <row r="5137" spans="1:4" x14ac:dyDescent="0.2">
      <c r="A5137" s="54">
        <v>5076</v>
      </c>
      <c r="B5137" s="1221">
        <f>'Revenues 9-14'!C127</f>
        <v>20137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171216</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1761</v>
      </c>
      <c r="D5167" s="13" t="str">
        <f t="shared" si="79"/>
        <v>Error?</v>
      </c>
    </row>
    <row r="5168" spans="1:4" x14ac:dyDescent="0.2">
      <c r="A5168" s="54">
        <v>5107</v>
      </c>
      <c r="B5168" s="1221">
        <f>'Revenues 9-14'!C147</f>
        <v>6353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179330</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2525906</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232361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66885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299246</v>
      </c>
      <c r="C5246" s="13" t="s">
        <v>651</v>
      </c>
      <c r="D5246" s="13" t="str">
        <f t="shared" si="80"/>
        <v>Error?</v>
      </c>
    </row>
    <row r="5247" spans="1:4" x14ac:dyDescent="0.2">
      <c r="A5247" s="54">
        <v>5186</v>
      </c>
      <c r="B5247" s="1221">
        <f>'Revenues 9-14'!C203</f>
        <v>310918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310918</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6960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46151</v>
      </c>
      <c r="D5278" s="13" t="str">
        <f t="shared" si="81"/>
        <v>Error?</v>
      </c>
    </row>
    <row r="5279" spans="1:4" x14ac:dyDescent="0.2">
      <c r="A5279" s="54">
        <v>5218</v>
      </c>
      <c r="B5279" s="1221">
        <f>'Revenues 9-14'!C221</f>
        <v>3756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56867</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779874</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779874</v>
      </c>
      <c r="C5326" s="13" t="s">
        <v>651</v>
      </c>
      <c r="D5326" s="13" t="str">
        <f t="shared" si="82"/>
        <v>Error?</v>
      </c>
    </row>
    <row r="5327" spans="1:4" x14ac:dyDescent="0.2">
      <c r="A5327" s="54">
        <v>5266</v>
      </c>
      <c r="B5327" s="1221">
        <f>'Revenues 9-14'!C275</f>
        <v>4830728</v>
      </c>
      <c r="C5327" s="13" t="s">
        <v>651</v>
      </c>
      <c r="D5327" s="13" t="str">
        <f t="shared" si="82"/>
        <v>Error?</v>
      </c>
    </row>
    <row r="5328" spans="1:4" x14ac:dyDescent="0.2">
      <c r="A5328" s="54">
        <v>5267</v>
      </c>
      <c r="B5328" s="1221">
        <f>'Revenues 9-14'!D5</f>
        <v>273127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273127</v>
      </c>
      <c r="C5334" s="13" t="s">
        <v>651</v>
      </c>
      <c r="D5334" s="13" t="str">
        <f t="shared" si="82"/>
        <v>Error?</v>
      </c>
    </row>
    <row r="5335" spans="1:4" x14ac:dyDescent="0.2">
      <c r="A5335" s="54">
        <v>5274</v>
      </c>
      <c r="B5335" s="1221">
        <f>'Revenues 9-14'!D14</f>
        <v>75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75</v>
      </c>
      <c r="C5339" s="13" t="s">
        <v>651</v>
      </c>
      <c r="D5339" s="13" t="str">
        <f t="shared" si="82"/>
        <v>Error?</v>
      </c>
    </row>
    <row r="5340" spans="1:4" x14ac:dyDescent="0.2">
      <c r="A5340" s="54">
        <v>5279</v>
      </c>
      <c r="B5340" s="1221">
        <f>'Revenues 9-14'!D65</f>
        <v>619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619</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1470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2100</v>
      </c>
      <c r="D5354" s="13" t="str">
        <f t="shared" si="82"/>
        <v>Error?</v>
      </c>
    </row>
    <row r="5355" spans="1:4" x14ac:dyDescent="0.2">
      <c r="A5355" s="54">
        <v>5294</v>
      </c>
      <c r="B5355" s="1221">
        <f>'Revenues 9-14'!D108</f>
        <v>3570</v>
      </c>
      <c r="C5355" s="13" t="s">
        <v>651</v>
      </c>
      <c r="D5355" s="13" t="str">
        <f t="shared" si="82"/>
        <v>Error?</v>
      </c>
    </row>
    <row r="5356" spans="1:4" x14ac:dyDescent="0.2">
      <c r="A5356" s="54">
        <v>5295</v>
      </c>
      <c r="B5356" s="1221">
        <f>'Revenues 9-14'!D109</f>
        <v>277391</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277391</v>
      </c>
      <c r="C5508" s="13" t="s">
        <v>651</v>
      </c>
      <c r="D5508" s="13" t="str">
        <f t="shared" si="85"/>
        <v>Error?</v>
      </c>
    </row>
    <row r="5509" spans="1:4" x14ac:dyDescent="0.2">
      <c r="A5509" s="54">
        <v>5448</v>
      </c>
      <c r="B5509" s="1221">
        <f>'Revenues 9-14'!E5</f>
        <v>649186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649186</v>
      </c>
      <c r="C5513" s="13" t="s">
        <v>651</v>
      </c>
      <c r="D5513" s="13" t="str">
        <f t="shared" si="85"/>
        <v>Error?</v>
      </c>
    </row>
    <row r="5514" spans="1:4" x14ac:dyDescent="0.2">
      <c r="A5514" s="54">
        <v>5453</v>
      </c>
      <c r="B5514" s="1221">
        <f>'Revenues 9-14'!E14</f>
        <v>101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101</v>
      </c>
      <c r="C5518" s="13" t="s">
        <v>651</v>
      </c>
      <c r="D5518" s="13" t="str">
        <f t="shared" si="85"/>
        <v>Error?</v>
      </c>
    </row>
    <row r="5519" spans="1:4" x14ac:dyDescent="0.2">
      <c r="A5519" s="54">
        <v>5458</v>
      </c>
      <c r="B5519" s="1221">
        <f>'Revenues 9-14'!E65</f>
        <v>304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304</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649591</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649591</v>
      </c>
      <c r="C5552" s="13" t="s">
        <v>651</v>
      </c>
      <c r="D5552" s="13" t="str">
        <f t="shared" si="85"/>
        <v>Error?</v>
      </c>
    </row>
    <row r="5553" spans="1:4" x14ac:dyDescent="0.2">
      <c r="A5553" s="54">
        <v>5492</v>
      </c>
      <c r="B5553" s="1221">
        <f>'Revenues 9-14'!F5</f>
        <v>109254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109254</v>
      </c>
      <c r="C5557" s="13" t="s">
        <v>651</v>
      </c>
      <c r="D5557" s="13" t="str">
        <f t="shared" si="85"/>
        <v>Error?</v>
      </c>
    </row>
    <row r="5558" spans="1:4" x14ac:dyDescent="0.2">
      <c r="A5558" s="54">
        <v>5497</v>
      </c>
      <c r="B5558" s="1221">
        <f>'Revenues 9-14'!F14</f>
        <v>30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61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61</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3035</v>
      </c>
      <c r="D5586" s="13" t="str">
        <f t="shared" si="86"/>
        <v>Error?</v>
      </c>
    </row>
    <row r="5587" spans="1:4" x14ac:dyDescent="0.2">
      <c r="A5587" s="54">
        <v>5526</v>
      </c>
      <c r="B5587" s="1221">
        <f>'Revenues 9-14'!F108</f>
        <v>3035</v>
      </c>
      <c r="C5587" s="13" t="s">
        <v>651</v>
      </c>
      <c r="D5587" s="13" t="str">
        <f t="shared" si="86"/>
        <v>Error?</v>
      </c>
    </row>
    <row r="5588" spans="1:4" x14ac:dyDescent="0.2">
      <c r="A5588" s="54">
        <v>5527</v>
      </c>
      <c r="B5588" s="1221">
        <f>'Revenues 9-14'!F109</f>
        <v>112380</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117785</v>
      </c>
      <c r="D5615" s="13" t="str">
        <f t="shared" si="86"/>
        <v>Error?</v>
      </c>
    </row>
    <row r="5616" spans="1:4" x14ac:dyDescent="0.2">
      <c r="A5616" s="82">
        <v>5555</v>
      </c>
      <c r="D5616" s="13" t="str">
        <f t="shared" si="86"/>
        <v>OK</v>
      </c>
    </row>
    <row r="5617" spans="1:4" x14ac:dyDescent="0.2">
      <c r="A5617" s="54">
        <v>5556</v>
      </c>
      <c r="B5617" s="1221">
        <f>'Revenues 9-14'!F152</f>
        <v>71087</v>
      </c>
      <c r="D5617" s="13" t="str">
        <f t="shared" si="86"/>
        <v>Error?</v>
      </c>
    </row>
    <row r="5618" spans="1:4" x14ac:dyDescent="0.2">
      <c r="A5618" s="54">
        <v>5557</v>
      </c>
      <c r="B5618" s="1221">
        <f>'Revenues 9-14'!F154</f>
        <v>188872</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188872</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288872</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401252</v>
      </c>
      <c r="C5720" s="13" t="s">
        <v>651</v>
      </c>
      <c r="D5720" s="13" t="str">
        <f t="shared" si="88"/>
        <v>Error?</v>
      </c>
    </row>
    <row r="5721" spans="1:4" x14ac:dyDescent="0.2">
      <c r="A5721" s="54">
        <v>5660</v>
      </c>
      <c r="B5721" s="1221">
        <f>'Revenues 9-14'!G5</f>
        <v>137891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104109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242000</v>
      </c>
      <c r="C5725" s="13" t="s">
        <v>651</v>
      </c>
      <c r="D5725" s="13" t="str">
        <f t="shared" si="88"/>
        <v>Error?</v>
      </c>
    </row>
    <row r="5726" spans="1:4" x14ac:dyDescent="0.2">
      <c r="A5726" s="54">
        <v>5665</v>
      </c>
      <c r="B5726" s="1221">
        <f>'Revenues 9-14'!G14</f>
        <v>73</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30073</v>
      </c>
      <c r="C5730" s="13" t="s">
        <v>651</v>
      </c>
      <c r="D5730" s="13" t="str">
        <f t="shared" si="88"/>
        <v>Error?</v>
      </c>
    </row>
    <row r="5731" spans="1:4" x14ac:dyDescent="0.2">
      <c r="A5731" s="54">
        <v>5670</v>
      </c>
      <c r="B5731" s="1221">
        <f>'Revenues 9-14'!G65</f>
        <v>1107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1107</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273180</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11752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11752</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6000029</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6000029</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6011781</v>
      </c>
      <c r="C5915" s="13" t="s">
        <v>651</v>
      </c>
      <c r="D5915" s="13" t="str">
        <f t="shared" si="91"/>
        <v>Error?</v>
      </c>
    </row>
    <row r="5916" spans="1:4" x14ac:dyDescent="0.2">
      <c r="A5916" s="54">
        <v>5855</v>
      </c>
      <c r="B5916" s="1221">
        <f>'Revenues 9-14'!I5</f>
        <v>27315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27315</v>
      </c>
      <c r="C5918" s="13" t="s">
        <v>651</v>
      </c>
      <c r="D5918" s="13" t="str">
        <f t="shared" si="91"/>
        <v>Error?</v>
      </c>
    </row>
    <row r="5919" spans="1:4" x14ac:dyDescent="0.2">
      <c r="A5919" s="54">
        <v>5858</v>
      </c>
      <c r="B5919" s="1221">
        <f>'Revenues 9-14'!I14</f>
        <v>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8</v>
      </c>
      <c r="C5923" s="13" t="s">
        <v>651</v>
      </c>
      <c r="D5923" s="13" t="str">
        <f t="shared" si="91"/>
        <v>Error?</v>
      </c>
    </row>
    <row r="5924" spans="1:4" x14ac:dyDescent="0.2">
      <c r="A5924" s="54">
        <v>5863</v>
      </c>
      <c r="B5924" s="1221">
        <f>'Revenues 9-14'!I65</f>
        <v>4717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4717</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32040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27315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27315</v>
      </c>
      <c r="C5987" s="13" t="s">
        <v>651</v>
      </c>
      <c r="D5987" s="13" t="str">
        <f t="shared" si="92"/>
        <v>Error?</v>
      </c>
    </row>
    <row r="5988" spans="1:4" x14ac:dyDescent="0.2">
      <c r="A5988" s="54">
        <v>5927</v>
      </c>
      <c r="B5988" s="1221">
        <f>'Revenues 9-14'!K14</f>
        <v>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8</v>
      </c>
      <c r="C5992" s="13" t="s">
        <v>651</v>
      </c>
      <c r="D5992" s="13" t="str">
        <f t="shared" si="92"/>
        <v>Error?</v>
      </c>
    </row>
    <row r="5993" spans="1:4" x14ac:dyDescent="0.2">
      <c r="A5993" s="54">
        <v>5932</v>
      </c>
      <c r="B5993" s="1221">
        <f>'Revenues 9-14'!K65</f>
        <v>801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801</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28124</v>
      </c>
      <c r="C6023" s="13" t="s">
        <v>651</v>
      </c>
      <c r="D6023" s="13" t="str">
        <f t="shared" si="93"/>
        <v>Error?</v>
      </c>
    </row>
    <row r="6024" spans="1:5" x14ac:dyDescent="0.2">
      <c r="A6024" s="54">
        <v>5963</v>
      </c>
      <c r="B6024" s="1221">
        <f>'Revenues 9-14'!G109</f>
        <v>273180</v>
      </c>
      <c r="C6024" s="13" t="s">
        <v>651</v>
      </c>
      <c r="D6024" s="13" t="str">
        <f t="shared" si="93"/>
        <v>Error?</v>
      </c>
    </row>
    <row r="6025" spans="1:5" x14ac:dyDescent="0.2">
      <c r="A6025" s="54">
        <v>5964</v>
      </c>
      <c r="B6025" s="1221">
        <f>'Revenues 9-14'!H109</f>
        <v>11752</v>
      </c>
      <c r="C6025" s="13" t="s">
        <v>651</v>
      </c>
      <c r="D6025" s="13" t="str">
        <f t="shared" si="93"/>
        <v>Error?</v>
      </c>
    </row>
    <row r="6026" spans="1:5" x14ac:dyDescent="0.2">
      <c r="A6026" s="54">
        <v>5965</v>
      </c>
      <c r="B6026" s="1221">
        <f>'Revenues 9-14'!I109</f>
        <v>32040</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28124</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2980</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35670</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531.30999999999995</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8461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8461</v>
      </c>
      <c r="D6215" s="13" t="str">
        <f t="shared" si="96"/>
        <v>Error?</v>
      </c>
      <c r="E6215" s="13" t="s">
        <v>207</v>
      </c>
    </row>
    <row r="6216" spans="1:5" x14ac:dyDescent="0.2">
      <c r="A6216">
        <v>6155</v>
      </c>
      <c r="B6216" s="1221">
        <f>'Assets-Liab 5-6'!J41</f>
        <v>8461</v>
      </c>
      <c r="D6216" s="13" t="str">
        <f t="shared" si="96"/>
        <v>Error?</v>
      </c>
      <c r="E6216" s="13" t="s">
        <v>207</v>
      </c>
    </row>
    <row r="6217" spans="1:5" x14ac:dyDescent="0.2">
      <c r="A6217">
        <v>6156</v>
      </c>
      <c r="B6217" s="1221">
        <f>'Assets-Liab 5-6'!J4</f>
        <v>291</v>
      </c>
      <c r="D6217" s="13" t="str">
        <f t="shared" si="96"/>
        <v>Error?</v>
      </c>
      <c r="E6217" s="13" t="s">
        <v>207</v>
      </c>
    </row>
    <row r="6218" spans="1:5" x14ac:dyDescent="0.2">
      <c r="A6218">
        <v>6157</v>
      </c>
      <c r="B6218" s="1221">
        <f>'Assets-Liab 5-6'!J5</f>
        <v>8170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249581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249581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249581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250909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250909</v>
      </c>
      <c r="D6229" s="13" t="str">
        <f t="shared" si="96"/>
        <v>Error?</v>
      </c>
      <c r="E6229" s="13" t="s">
        <v>207</v>
      </c>
    </row>
    <row r="6230" spans="1:5" x14ac:dyDescent="0.2">
      <c r="A6230">
        <v>6169</v>
      </c>
      <c r="B6230" s="1221">
        <f>'Acct Summary 7-8'!J20</f>
        <v>-1328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-1328</v>
      </c>
      <c r="D6263" s="13" t="str">
        <f t="shared" si="96"/>
        <v>Error?</v>
      </c>
      <c r="E6263" s="13" t="s">
        <v>207</v>
      </c>
    </row>
    <row r="6264" spans="1:5" x14ac:dyDescent="0.2">
      <c r="A6264">
        <v>6203</v>
      </c>
      <c r="B6264" s="1221">
        <f>'Acct Summary 7-8'!J79</f>
        <v>9789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8461</v>
      </c>
      <c r="D6266" s="13" t="str">
        <f t="shared" si="96"/>
        <v>Error?</v>
      </c>
      <c r="E6266" s="13" t="s">
        <v>207</v>
      </c>
    </row>
    <row r="6267" spans="1:5" x14ac:dyDescent="0.2">
      <c r="A6267">
        <v>6206</v>
      </c>
      <c r="B6267" s="1221">
        <f>'Acct Summary 7-8'!C82</f>
        <v>-197868</v>
      </c>
      <c r="D6267" s="13" t="str">
        <f t="shared" si="96"/>
        <v>Error?</v>
      </c>
      <c r="E6267" s="13" t="s">
        <v>207</v>
      </c>
    </row>
    <row r="6268" spans="1:5" x14ac:dyDescent="0.2">
      <c r="A6268">
        <v>6207</v>
      </c>
      <c r="B6268" s="1221">
        <f>'Acct Summary 7-8'!D82</f>
        <v>-10147</v>
      </c>
      <c r="D6268" s="13" t="str">
        <f t="shared" si="96"/>
        <v>Error?</v>
      </c>
      <c r="E6268" s="13" t="s">
        <v>207</v>
      </c>
    </row>
    <row r="6269" spans="1:5" x14ac:dyDescent="0.2">
      <c r="A6269">
        <v>6208</v>
      </c>
      <c r="B6269" s="1221">
        <f>'Acct Summary 7-8'!E82</f>
        <v>-863</v>
      </c>
      <c r="D6269" s="13" t="str">
        <f t="shared" si="96"/>
        <v>Error?</v>
      </c>
      <c r="E6269" s="13" t="s">
        <v>207</v>
      </c>
    </row>
    <row r="6270" spans="1:5" x14ac:dyDescent="0.2">
      <c r="A6270">
        <v>6209</v>
      </c>
      <c r="B6270" s="1221">
        <f>'Acct Summary 7-8'!F82</f>
        <v>-42033</v>
      </c>
      <c r="D6270" s="13" t="str">
        <f t="shared" si="96"/>
        <v>Error?</v>
      </c>
      <c r="E6270" s="13" t="s">
        <v>207</v>
      </c>
    </row>
    <row r="6271" spans="1:5" x14ac:dyDescent="0.2">
      <c r="A6271">
        <v>6210</v>
      </c>
      <c r="B6271" s="1221">
        <f>'Acct Summary 7-8'!G82</f>
        <v>23307</v>
      </c>
      <c r="D6271" s="13" t="str">
        <f t="shared" ref="D6271:D6334" si="97">IF(ISBLANK(B6271),"OK",IF(A6271-B6271=0,"OK","Error?"))</f>
        <v>Error?</v>
      </c>
      <c r="E6271" s="13" t="s">
        <v>207</v>
      </c>
    </row>
    <row r="6272" spans="1:5" x14ac:dyDescent="0.2">
      <c r="A6272">
        <v>6211</v>
      </c>
      <c r="B6272" s="1221">
        <f>'Acct Summary 7-8'!H82</f>
        <v>2919182</v>
      </c>
      <c r="D6272" s="13" t="str">
        <f t="shared" si="97"/>
        <v>Error?</v>
      </c>
      <c r="E6272" s="13" t="s">
        <v>207</v>
      </c>
    </row>
    <row r="6273" spans="1:5" x14ac:dyDescent="0.2">
      <c r="A6273">
        <v>6212</v>
      </c>
      <c r="B6273" s="1221">
        <f>'Acct Summary 7-8'!I82</f>
        <v>32040</v>
      </c>
      <c r="D6273" s="13" t="str">
        <f t="shared" si="97"/>
        <v>Error?</v>
      </c>
      <c r="E6273" s="13" t="s">
        <v>207</v>
      </c>
    </row>
    <row r="6274" spans="1:5" x14ac:dyDescent="0.2">
      <c r="A6274">
        <v>6213</v>
      </c>
      <c r="B6274" s="1221">
        <f>'Acct Summary 7-8'!J82</f>
        <v>-1328</v>
      </c>
      <c r="D6274" s="13" t="str">
        <f t="shared" si="97"/>
        <v>Error?</v>
      </c>
      <c r="E6274" s="13" t="s">
        <v>207</v>
      </c>
    </row>
    <row r="6275" spans="1:5" x14ac:dyDescent="0.2">
      <c r="A6275">
        <v>6214</v>
      </c>
      <c r="B6275" s="1221">
        <f>'Acct Summary 7-8'!K82</f>
        <v>-17570</v>
      </c>
      <c r="D6275" s="13" t="str">
        <f t="shared" si="97"/>
        <v>Error?</v>
      </c>
      <c r="E6275" s="13" t="s">
        <v>207</v>
      </c>
    </row>
    <row r="6276" spans="1:5" x14ac:dyDescent="0.2">
      <c r="A6276">
        <v>6215</v>
      </c>
      <c r="B6276" s="1221">
        <f>'Acct Summary 7-8'!C83</f>
        <v>-0.23147816687373216</v>
      </c>
      <c r="D6276" s="13" t="str">
        <f t="shared" si="97"/>
        <v>Error?</v>
      </c>
      <c r="E6276" s="13" t="s">
        <v>207</v>
      </c>
    </row>
    <row r="6277" spans="1:5" x14ac:dyDescent="0.2">
      <c r="A6277">
        <v>6216</v>
      </c>
      <c r="B6277" s="1221">
        <f>'Acct Summary 7-8'!D83</f>
        <v>-6.0988363706303797E-2</v>
      </c>
      <c r="D6277" s="13" t="str">
        <f t="shared" si="97"/>
        <v>Error?</v>
      </c>
      <c r="E6277" s="13" t="s">
        <v>207</v>
      </c>
    </row>
    <row r="6278" spans="1:5" x14ac:dyDescent="0.2">
      <c r="A6278">
        <v>6217</v>
      </c>
      <c r="B6278" s="1221">
        <f>'Acct Summary 7-8'!E83</f>
        <v>-1.3542990756869577E-2</v>
      </c>
      <c r="D6278" s="13" t="str">
        <f t="shared" si="97"/>
        <v>Error?</v>
      </c>
      <c r="E6278" s="13" t="s">
        <v>207</v>
      </c>
    </row>
    <row r="6279" spans="1:5" x14ac:dyDescent="0.2">
      <c r="A6279">
        <v>6218</v>
      </c>
      <c r="B6279" s="1221">
        <f>'Acct Summary 7-8'!F83</f>
        <v>-0.37566359817678074</v>
      </c>
      <c r="D6279" s="13" t="str">
        <f t="shared" si="97"/>
        <v>Error?</v>
      </c>
      <c r="E6279" s="13" t="s">
        <v>207</v>
      </c>
    </row>
    <row r="6280" spans="1:5" x14ac:dyDescent="0.2">
      <c r="A6280">
        <v>6219</v>
      </c>
      <c r="B6280" s="1221">
        <f>'Acct Summary 7-8'!G83</f>
        <v>0.10658965247575014</v>
      </c>
      <c r="D6280" s="13" t="str">
        <f t="shared" si="97"/>
        <v>Error?</v>
      </c>
      <c r="E6280" s="13" t="s">
        <v>207</v>
      </c>
    </row>
    <row r="6281" spans="1:5" x14ac:dyDescent="0.2">
      <c r="A6281">
        <v>6220</v>
      </c>
      <c r="B6281" s="1221">
        <f>'Acct Summary 7-8'!H83</f>
        <v>1.1541037711419302</v>
      </c>
      <c r="D6281" s="13" t="str">
        <f t="shared" si="97"/>
        <v>Error?</v>
      </c>
      <c r="E6281" s="13" t="s">
        <v>207</v>
      </c>
    </row>
    <row r="6282" spans="1:5" x14ac:dyDescent="0.2">
      <c r="A6282">
        <v>6221</v>
      </c>
      <c r="B6282" s="1221">
        <f>'Acct Summary 7-8'!I83</f>
        <v>3.3851208934014443E-2</v>
      </c>
      <c r="D6282" s="13" t="str">
        <f t="shared" si="97"/>
        <v>Error?</v>
      </c>
      <c r="E6282" s="13" t="s">
        <v>207</v>
      </c>
    </row>
    <row r="6283" spans="1:5" x14ac:dyDescent="0.2">
      <c r="A6283">
        <v>6222</v>
      </c>
      <c r="B6283" s="1221">
        <f>'Acct Summary 7-8'!J83</f>
        <v>-0.15695544261907576</v>
      </c>
      <c r="D6283" s="13" t="str">
        <f t="shared" si="97"/>
        <v>Error?</v>
      </c>
      <c r="E6283" s="13" t="s">
        <v>207</v>
      </c>
    </row>
    <row r="6284" spans="1:5" x14ac:dyDescent="0.2">
      <c r="A6284">
        <v>6223</v>
      </c>
      <c r="B6284" s="1221">
        <f>'Acct Summary 7-8'!K83</f>
        <v>-0.11978538168381295</v>
      </c>
      <c r="D6284" s="13" t="str">
        <f t="shared" si="97"/>
        <v>Error?</v>
      </c>
      <c r="E6284" s="13" t="s">
        <v>207</v>
      </c>
    </row>
    <row r="6285" spans="1:5" x14ac:dyDescent="0.2">
      <c r="A6285">
        <v>6224</v>
      </c>
      <c r="B6285" s="1221">
        <f>'Acct Summary 7-8'!E37</f>
        <v>2350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248584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248584</v>
      </c>
      <c r="D6301" s="13" t="str">
        <f t="shared" si="97"/>
        <v>Error?</v>
      </c>
      <c r="E6301" s="13" t="s">
        <v>207</v>
      </c>
    </row>
    <row r="6302" spans="1:5" x14ac:dyDescent="0.2">
      <c r="A6302">
        <v>6241</v>
      </c>
      <c r="B6302" s="1221">
        <f>'Revenues 9-14'!J14</f>
        <v>70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323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323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4950</v>
      </c>
      <c r="D6339" s="13" t="str">
        <f t="shared" si="98"/>
        <v>Error?</v>
      </c>
      <c r="E6339" s="13" t="s">
        <v>207</v>
      </c>
    </row>
    <row r="6340" spans="1:5" x14ac:dyDescent="0.2">
      <c r="A6340">
        <v>6279</v>
      </c>
      <c r="B6340" s="1221">
        <f>'Revenues 9-14'!C102</f>
        <v>10072</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604</v>
      </c>
      <c r="D6350" s="13" t="str">
        <f t="shared" si="98"/>
        <v>Error?</v>
      </c>
      <c r="E6350" s="13" t="s">
        <v>207</v>
      </c>
    </row>
    <row r="6351" spans="1:5" x14ac:dyDescent="0.2">
      <c r="A6351">
        <v>6290</v>
      </c>
      <c r="B6351" s="1221">
        <f>'Revenues 9-14'!J108</f>
        <v>604</v>
      </c>
      <c r="D6351" s="13" t="str">
        <f t="shared" si="98"/>
        <v>Error?</v>
      </c>
      <c r="E6351" s="13" t="s">
        <v>207</v>
      </c>
    </row>
    <row r="6352" spans="1:5" x14ac:dyDescent="0.2">
      <c r="A6352">
        <v>6291</v>
      </c>
      <c r="B6352" s="1221">
        <f>'Revenues 9-14'!J109</f>
        <v>249581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1605</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60445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21934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1605</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1300</v>
      </c>
      <c r="D6981" s="13" t="str">
        <f t="shared" si="108"/>
        <v>Error?</v>
      </c>
    </row>
    <row r="6982" spans="1:4" x14ac:dyDescent="0.2">
      <c r="A6982">
        <v>6921</v>
      </c>
      <c r="B6982" s="1221">
        <f>'Expenditures 15-22'!K85</f>
        <v>1300</v>
      </c>
      <c r="D6982" s="13" t="str">
        <f t="shared" si="108"/>
        <v>Error?</v>
      </c>
    </row>
    <row r="6983" spans="1:4" x14ac:dyDescent="0.2">
      <c r="A6983">
        <v>6922</v>
      </c>
      <c r="B6983" s="1221">
        <f>'Expenditures 15-22'!H86</f>
        <v>152074</v>
      </c>
      <c r="D6983" s="13" t="str">
        <f t="shared" si="108"/>
        <v>Error?</v>
      </c>
    </row>
    <row r="6984" spans="1:4" x14ac:dyDescent="0.2">
      <c r="A6984">
        <v>6923</v>
      </c>
      <c r="B6984" s="1221">
        <f>'Expenditures 15-22'!K86</f>
        <v>152074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13979</v>
      </c>
      <c r="D6987" s="13" t="str">
        <f t="shared" si="108"/>
        <v>Error?</v>
      </c>
    </row>
    <row r="6988" spans="1:4" x14ac:dyDescent="0.2">
      <c r="A6988">
        <v>6927</v>
      </c>
      <c r="B6988" s="1221">
        <f>'Expenditures 15-22'!K88</f>
        <v>13979</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167353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1605</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250909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249581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950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950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369</v>
      </c>
      <c r="D7067" s="13" t="str">
        <f t="shared" si="109"/>
        <v>Error?</v>
      </c>
    </row>
    <row r="7068" spans="1:4" x14ac:dyDescent="0.2">
      <c r="A7068">
        <v>7007</v>
      </c>
      <c r="B7068" s="1221">
        <f>'Expenditures 15-22'!K199</f>
        <v>369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950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3769</v>
      </c>
      <c r="D7075" s="13" t="str">
        <f t="shared" si="109"/>
        <v>Error?</v>
      </c>
    </row>
    <row r="7076" spans="1:4" x14ac:dyDescent="0.2">
      <c r="A7076">
        <v>7015</v>
      </c>
      <c r="B7076" s="1221">
        <f>'Expenditures 15-22'!K212</f>
        <v>3769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230</v>
      </c>
      <c r="D7079" s="13" t="str">
        <f t="shared" si="109"/>
        <v>Error?</v>
      </c>
    </row>
    <row r="7080" spans="1:4" x14ac:dyDescent="0.2">
      <c r="A7080">
        <v>7019</v>
      </c>
      <c r="B7080" s="1221">
        <f>'Expenditures 15-22'!K220</f>
        <v>230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49600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49600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7418</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7418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23341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23341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15959</v>
      </c>
      <c r="D7156" s="13" t="str">
        <f t="shared" si="110"/>
        <v>Error?</v>
      </c>
    </row>
    <row r="7157" spans="1:4" x14ac:dyDescent="0.2">
      <c r="A7157">
        <v>7096</v>
      </c>
      <c r="B7157" s="1221">
        <f>'Expenditures 15-22'!F316</f>
        <v>545</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16504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96000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17716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113716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10106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10106</v>
      </c>
      <c r="D7198" s="13" t="str">
        <f t="shared" si="111"/>
        <v>Error?</v>
      </c>
    </row>
    <row r="7199" spans="1:4" x14ac:dyDescent="0.2">
      <c r="A7199">
        <v>7138</v>
      </c>
      <c r="B7199" s="1221">
        <f>'Expenditures 15-22'!C323</f>
        <v>96000</v>
      </c>
      <c r="D7199" s="13" t="str">
        <f t="shared" si="111"/>
        <v>Error?</v>
      </c>
    </row>
    <row r="7200" spans="1:4" x14ac:dyDescent="0.2">
      <c r="A7200">
        <v>7139</v>
      </c>
      <c r="B7200" s="1221">
        <f>'Expenditures 15-22'!D323</f>
        <v>7418</v>
      </c>
      <c r="D7200" s="13" t="str">
        <f t="shared" si="111"/>
        <v>Error?</v>
      </c>
    </row>
    <row r="7201" spans="1:4" x14ac:dyDescent="0.2">
      <c r="A7201">
        <v>7140</v>
      </c>
      <c r="B7201" s="1221">
        <f>'Expenditures 15-22'!E323</f>
        <v>146946</v>
      </c>
      <c r="D7201" s="13" t="str">
        <f t="shared" si="111"/>
        <v>Error?</v>
      </c>
    </row>
    <row r="7202" spans="1:4" x14ac:dyDescent="0.2">
      <c r="A7202">
        <v>7141</v>
      </c>
      <c r="B7202" s="1221">
        <f>'Expenditures 15-22'!F323</f>
        <v>545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250909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96000</v>
      </c>
      <c r="D7216" s="13" t="str">
        <f t="shared" si="111"/>
        <v>Error?</v>
      </c>
    </row>
    <row r="7217" spans="1:4" x14ac:dyDescent="0.2">
      <c r="A7217">
        <v>7156</v>
      </c>
      <c r="B7217" s="1221">
        <f>'Expenditures 15-22'!D331</f>
        <v>7418</v>
      </c>
      <c r="D7217" s="13" t="str">
        <f t="shared" si="111"/>
        <v>Error?</v>
      </c>
    </row>
    <row r="7218" spans="1:4" x14ac:dyDescent="0.2">
      <c r="A7218">
        <v>7157</v>
      </c>
      <c r="B7218" s="1221">
        <f>'Expenditures 15-22'!E331</f>
        <v>146946</v>
      </c>
      <c r="D7218" s="13" t="str">
        <f t="shared" si="111"/>
        <v>Error?</v>
      </c>
    </row>
    <row r="7219" spans="1:4" x14ac:dyDescent="0.2">
      <c r="A7219">
        <v>7158</v>
      </c>
      <c r="B7219" s="1221">
        <f>'Expenditures 15-22'!F331</f>
        <v>545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250909</v>
      </c>
      <c r="D7224" s="13" t="str">
        <f t="shared" si="111"/>
        <v>Error?</v>
      </c>
    </row>
    <row r="7225" spans="1:4" x14ac:dyDescent="0.2">
      <c r="A7225">
        <v>7164</v>
      </c>
      <c r="B7225" s="1221">
        <f>'Expenditures 15-22'!K332</f>
        <v>-1328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50421</v>
      </c>
      <c r="D7251" s="13" t="str">
        <f t="shared" si="112"/>
        <v>Error?</v>
      </c>
    </row>
    <row r="7252" spans="1:4" x14ac:dyDescent="0.2">
      <c r="A7252">
        <f t="shared" si="113"/>
        <v>7191</v>
      </c>
      <c r="B7252" s="1221">
        <f>'Expenditures 15-22'!D9</f>
        <v>10024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17041</v>
      </c>
      <c r="D7263" s="13" t="str">
        <f t="shared" si="112"/>
        <v>Error?</v>
      </c>
    </row>
    <row r="7264" spans="1:4" x14ac:dyDescent="0.2">
      <c r="A7264">
        <f t="shared" si="113"/>
        <v>7203</v>
      </c>
      <c r="B7264" s="1221">
        <f>'Expenditures 15-22'!D17</f>
        <v>4777</v>
      </c>
      <c r="D7264" s="13" t="str">
        <f t="shared" si="112"/>
        <v>Error?</v>
      </c>
    </row>
    <row r="7265" spans="1:5" x14ac:dyDescent="0.2">
      <c r="A7265">
        <f t="shared" si="113"/>
        <v>7204</v>
      </c>
      <c r="B7265" s="1221">
        <f>'Expenditures 15-22'!E17</f>
        <v>116</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326012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2350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26964</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26964</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3260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3260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4950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6353</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11303</v>
      </c>
      <c r="D7719" s="13" t="str">
        <f t="shared" si="126"/>
        <v>Error?</v>
      </c>
      <c r="E7719" s="13" t="s">
        <v>966</v>
      </c>
    </row>
    <row r="7720" spans="1:6" x14ac:dyDescent="0.2">
      <c r="A7720">
        <v>7659</v>
      </c>
      <c r="B7720" s="1221">
        <f>'Rest Tax Levies-Tort Im 26'!H14</f>
        <v>21851</v>
      </c>
      <c r="D7720" s="13" t="str">
        <f t="shared" si="126"/>
        <v>Error?</v>
      </c>
      <c r="E7720" s="13" t="s">
        <v>966</v>
      </c>
    </row>
    <row r="7721" spans="1:6" x14ac:dyDescent="0.2">
      <c r="A7721">
        <v>7660</v>
      </c>
      <c r="B7721" s="1221">
        <f>'Rest Tax Levies-Tort Im 26'!K14</f>
        <v>11303</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purl.org/dc/elements/1.1/"/>
    <ds:schemaRef ds:uri="http://purl.org/dc/terms/"/>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schemas.microsoft.com/office/infopath/2007/PartnerControls"/>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2017-09-18T18:55:53Z</cp:lastPrinted>
  <dcterms:created xsi:type="dcterms:W3CDTF">2003-10-29T19:06:34Z</dcterms:created>
  <dcterms:modified xsi:type="dcterms:W3CDTF">2017-09-21T20:32:40Z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